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120" windowHeight="8010" tabRatio="376" activeTab="2"/>
  </bookViews>
  <sheets>
    <sheet name="Control" sheetId="3" r:id="rId1"/>
    <sheet name="Viáticos" sheetId="1" r:id="rId2"/>
    <sheet name="Calculos" sheetId="4" r:id="rId3"/>
  </sheets>
  <calcPr calcId="145621"/>
</workbook>
</file>

<file path=xl/calcChain.xml><?xml version="1.0" encoding="utf-8"?>
<calcChain xmlns="http://schemas.openxmlformats.org/spreadsheetml/2006/main">
  <c r="G3" i="4" l="1"/>
  <c r="H3" i="4"/>
  <c r="E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3" i="4"/>
  <c r="F3" i="4" s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4" i="1"/>
  <c r="M4" i="1"/>
  <c r="L4" i="1"/>
  <c r="G4" i="4" l="1"/>
  <c r="H4" i="4" s="1"/>
  <c r="G5" i="4"/>
  <c r="H5" i="4" s="1"/>
  <c r="G6" i="4"/>
  <c r="H6" i="4" s="1"/>
  <c r="G7" i="4"/>
  <c r="H7" i="4" s="1"/>
  <c r="G8" i="4"/>
  <c r="H8" i="4" s="1"/>
  <c r="G9" i="4"/>
  <c r="H9" i="4" s="1"/>
  <c r="G10" i="4"/>
  <c r="H10" i="4" s="1"/>
  <c r="G11" i="4"/>
  <c r="H11" i="4" s="1"/>
  <c r="G12" i="4"/>
  <c r="H12" i="4" s="1"/>
  <c r="G13" i="4"/>
  <c r="H13" i="4" s="1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0" i="4"/>
  <c r="H20" i="4" s="1"/>
  <c r="G21" i="4"/>
  <c r="H21" i="4" s="1"/>
  <c r="G22" i="4"/>
  <c r="H22" i="4" s="1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K5" i="1"/>
  <c r="L5" i="1" s="1"/>
  <c r="M5" i="1" s="1"/>
  <c r="K6" i="1"/>
  <c r="L6" i="1" s="1"/>
  <c r="M6" i="1" s="1"/>
  <c r="K7" i="1"/>
  <c r="L7" i="1" s="1"/>
  <c r="M7" i="1" s="1"/>
  <c r="K8" i="1"/>
  <c r="L8" i="1" s="1"/>
  <c r="M8" i="1" s="1"/>
  <c r="K9" i="1"/>
  <c r="L9" i="1" s="1"/>
  <c r="M9" i="1" s="1"/>
  <c r="K10" i="1"/>
  <c r="L10" i="1" s="1"/>
  <c r="M10" i="1" s="1"/>
  <c r="K11" i="1"/>
  <c r="L11" i="1" s="1"/>
  <c r="M11" i="1" s="1"/>
  <c r="K12" i="1"/>
  <c r="L12" i="1" s="1"/>
  <c r="M12" i="1" s="1"/>
  <c r="K13" i="1"/>
  <c r="L13" i="1" s="1"/>
  <c r="M13" i="1" s="1"/>
  <c r="K14" i="1"/>
  <c r="L14" i="1" s="1"/>
  <c r="M14" i="1" s="1"/>
  <c r="K15" i="1"/>
  <c r="L15" i="1" s="1"/>
  <c r="M15" i="1" s="1"/>
  <c r="K16" i="1"/>
  <c r="L16" i="1" s="1"/>
  <c r="M16" i="1" s="1"/>
  <c r="K17" i="1"/>
  <c r="L17" i="1" s="1"/>
  <c r="M17" i="1" s="1"/>
  <c r="K18" i="1"/>
  <c r="L18" i="1" s="1"/>
  <c r="M18" i="1" s="1"/>
  <c r="K19" i="1"/>
  <c r="L19" i="1" s="1"/>
  <c r="M19" i="1" s="1"/>
  <c r="K20" i="1"/>
  <c r="L20" i="1" s="1"/>
  <c r="M20" i="1" s="1"/>
  <c r="K21" i="1"/>
  <c r="L21" i="1" s="1"/>
  <c r="M21" i="1" s="1"/>
  <c r="K22" i="1"/>
  <c r="L22" i="1" s="1"/>
  <c r="M22" i="1" s="1"/>
  <c r="K23" i="1"/>
  <c r="L23" i="1" s="1"/>
  <c r="M23" i="1" s="1"/>
  <c r="K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4" i="1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4" i="3"/>
</calcChain>
</file>

<file path=xl/sharedStrings.xml><?xml version="1.0" encoding="utf-8"?>
<sst xmlns="http://schemas.openxmlformats.org/spreadsheetml/2006/main" count="167" uniqueCount="82">
  <si>
    <t>Nombre</t>
  </si>
  <si>
    <t>Apellido</t>
  </si>
  <si>
    <t>Dependencia</t>
  </si>
  <si>
    <t>Fecha ingreso</t>
  </si>
  <si>
    <t>Nro cobro</t>
  </si>
  <si>
    <t>Fecha salida</t>
  </si>
  <si>
    <t>Hora salida</t>
  </si>
  <si>
    <t>Fecha llegada</t>
  </si>
  <si>
    <t>Hora llegada</t>
  </si>
  <si>
    <t>Total de horas</t>
  </si>
  <si>
    <t>Importe</t>
  </si>
  <si>
    <t>Juan</t>
  </si>
  <si>
    <t>Sellanes</t>
  </si>
  <si>
    <t>Ventas</t>
  </si>
  <si>
    <t>Maria</t>
  </si>
  <si>
    <t>Baez</t>
  </si>
  <si>
    <t>Técnico</t>
  </si>
  <si>
    <t>Jose</t>
  </si>
  <si>
    <t>Gimenez</t>
  </si>
  <si>
    <t>Direccion</t>
  </si>
  <si>
    <t>Mario</t>
  </si>
  <si>
    <t>Gomez</t>
  </si>
  <si>
    <t>Administrador</t>
  </si>
  <si>
    <t>Cecilia</t>
  </si>
  <si>
    <t>Perez</t>
  </si>
  <si>
    <t>Laura</t>
  </si>
  <si>
    <t>Diaz</t>
  </si>
  <si>
    <t>Juana</t>
  </si>
  <si>
    <t>Peralta</t>
  </si>
  <si>
    <t>Walter</t>
  </si>
  <si>
    <t>Gonzales</t>
  </si>
  <si>
    <t>Mariana</t>
  </si>
  <si>
    <t>Ruiz</t>
  </si>
  <si>
    <t>Pablo</t>
  </si>
  <si>
    <t>Almiron</t>
  </si>
  <si>
    <t>Diana</t>
  </si>
  <si>
    <t>Lopez</t>
  </si>
  <si>
    <t>Fernanda</t>
  </si>
  <si>
    <t>Garcia</t>
  </si>
  <si>
    <t>Monica</t>
  </si>
  <si>
    <t>Robles</t>
  </si>
  <si>
    <t>Mauricio</t>
  </si>
  <si>
    <t>Marco</t>
  </si>
  <si>
    <t>Leticia</t>
  </si>
  <si>
    <t>Silvia</t>
  </si>
  <si>
    <t>Sosa</t>
  </si>
  <si>
    <t>Control de gastos por viáticos</t>
  </si>
  <si>
    <t>Datos Financieros</t>
  </si>
  <si>
    <t>Cliente</t>
  </si>
  <si>
    <t>Tipo de Crédito</t>
  </si>
  <si>
    <t>Fecha Compra</t>
  </si>
  <si>
    <t>Nro. Cuotas</t>
  </si>
  <si>
    <t>Importe Cuota</t>
  </si>
  <si>
    <t>IVA</t>
  </si>
  <si>
    <t>Total cuota</t>
  </si>
  <si>
    <t>Juan Lopez</t>
  </si>
  <si>
    <t>Con garantia</t>
  </si>
  <si>
    <t>Maria Sosa</t>
  </si>
  <si>
    <t>A sola firma</t>
  </si>
  <si>
    <t>Jose Rosas</t>
  </si>
  <si>
    <t>Mario Garcia</t>
  </si>
  <si>
    <t>Cecilia Perez</t>
  </si>
  <si>
    <t>Laura Soria</t>
  </si>
  <si>
    <t>Juana Alvez</t>
  </si>
  <si>
    <t>Walter Miranda</t>
  </si>
  <si>
    <t>Mariana Estevez</t>
  </si>
  <si>
    <t>Pablo Quintana</t>
  </si>
  <si>
    <t>Diana Saravia</t>
  </si>
  <si>
    <t>Fernanda Castro</t>
  </si>
  <si>
    <t>Monica Peña</t>
  </si>
  <si>
    <t>Mauricio Gestido</t>
  </si>
  <si>
    <t>Marco Perea</t>
  </si>
  <si>
    <t>Leticia Costa</t>
  </si>
  <si>
    <t>Esteban Da Silva</t>
  </si>
  <si>
    <t>Fech de Ultimo Pago</t>
  </si>
  <si>
    <t>Fecha y hora de salida</t>
  </si>
  <si>
    <t>Fecha y hora de llegada</t>
  </si>
  <si>
    <t>Codigo</t>
  </si>
  <si>
    <t>Dias de licencia extra</t>
  </si>
  <si>
    <t>Años a la fecha</t>
  </si>
  <si>
    <t>Aportes(6%)</t>
  </si>
  <si>
    <t>Liquido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</si>
</sst>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h:mm:ss;@"/>
    <numFmt numFmtId="165" formatCode="dd/mm/yyyy\ hh:mm:ss"/>
    <numFmt numFmtId="166" formatCode="&quot;S/.&quot;\ #,##0.00"/>
    <numFmt numFmtId="167" formatCode="dd/mm/yy"/>
    <numFmt numFmtId="168" formatCode="dd/mm/yyyy;@"/>
    <numFmt numFmtId="169" formatCode="dd/mm/yy;@"/>
  </numFmts>
  <fonts count="9" x14ac:knownFonts="1">
    <font>
      <sz val="11"/>
      <color theme="1"/>
      <name val="Calibri"/>
      <family val="2"/>
      <scheme val="minor"/>
    </font>
    <font>
      <sz val="10"/>
      <name val="Arial"/>
    </font>
    <font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Fill="1" applyBorder="1" applyProtection="1">
      <protection locked="0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8" fillId="0" borderId="1" xfId="0" applyFont="1" applyBorder="1"/>
    <xf numFmtId="1" fontId="7" fillId="0" borderId="0" xfId="0" applyNumberFormat="1" applyFont="1"/>
    <xf numFmtId="167" fontId="8" fillId="0" borderId="1" xfId="0" applyNumberFormat="1" applyFont="1" applyBorder="1"/>
    <xf numFmtId="4" fontId="8" fillId="0" borderId="1" xfId="0" applyNumberFormat="1" applyFont="1" applyBorder="1"/>
    <xf numFmtId="169" fontId="8" fillId="0" borderId="1" xfId="0" applyNumberFormat="1" applyFont="1" applyBorder="1"/>
    <xf numFmtId="166" fontId="6" fillId="0" borderId="0" xfId="0" applyNumberFormat="1" applyFont="1" applyAlignment="1">
      <alignment horizontal="center"/>
    </xf>
    <xf numFmtId="0" fontId="3" fillId="3" borderId="1" xfId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5" fillId="0" borderId="1" xfId="1" applyFont="1" applyBorder="1"/>
    <xf numFmtId="168" fontId="5" fillId="0" borderId="1" xfId="1" applyNumberFormat="1" applyFont="1" applyBorder="1"/>
    <xf numFmtId="0" fontId="5" fillId="0" borderId="1" xfId="1" applyFont="1" applyBorder="1" applyProtection="1">
      <protection locked="0"/>
    </xf>
    <xf numFmtId="14" fontId="5" fillId="3" borderId="1" xfId="0" applyNumberFormat="1" applyFont="1" applyFill="1" applyBorder="1"/>
    <xf numFmtId="164" fontId="5" fillId="3" borderId="1" xfId="1" applyNumberFormat="1" applyFont="1" applyFill="1" applyBorder="1"/>
    <xf numFmtId="14" fontId="5" fillId="4" borderId="1" xfId="0" applyNumberFormat="1" applyFont="1" applyFill="1" applyBorder="1"/>
    <xf numFmtId="164" fontId="5" fillId="4" borderId="1" xfId="1" applyNumberFormat="1" applyFont="1" applyFill="1" applyBorder="1"/>
    <xf numFmtId="165" fontId="5" fillId="0" borderId="1" xfId="1" applyNumberFormat="1" applyFont="1" applyBorder="1"/>
    <xf numFmtId="166" fontId="5" fillId="0" borderId="1" xfId="1" applyNumberFormat="1" applyFont="1" applyBorder="1"/>
    <xf numFmtId="0" fontId="0" fillId="0" borderId="1" xfId="0" applyBorder="1"/>
    <xf numFmtId="166" fontId="5" fillId="0" borderId="1" xfId="1" applyNumberFormat="1" applyFont="1" applyBorder="1" applyAlignment="1">
      <alignment horizontal="center"/>
    </xf>
    <xf numFmtId="2" fontId="5" fillId="0" borderId="1" xfId="1" applyNumberFormat="1" applyFont="1" applyBorder="1"/>
    <xf numFmtId="4" fontId="0" fillId="0" borderId="1" xfId="0" applyNumberFormat="1" applyBorder="1"/>
    <xf numFmtId="0" fontId="5" fillId="0" borderId="3" xfId="1" applyFont="1" applyBorder="1"/>
    <xf numFmtId="168" fontId="5" fillId="0" borderId="3" xfId="1" applyNumberFormat="1" applyFont="1" applyBorder="1"/>
    <xf numFmtId="166" fontId="5" fillId="0" borderId="3" xfId="1" applyNumberFormat="1" applyFont="1" applyBorder="1"/>
    <xf numFmtId="1" fontId="5" fillId="0" borderId="3" xfId="1" applyNumberFormat="1" applyFont="1" applyBorder="1"/>
    <xf numFmtId="2" fontId="5" fillId="0" borderId="3" xfId="1" applyNumberFormat="1" applyFont="1" applyBorder="1"/>
    <xf numFmtId="4" fontId="0" fillId="0" borderId="3" xfId="0" applyNumberFormat="1" applyBorder="1"/>
    <xf numFmtId="0" fontId="3" fillId="2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95250</xdr:colOff>
      <xdr:row>0</xdr:row>
      <xdr:rowOff>0</xdr:rowOff>
    </xdr:from>
    <xdr:to>
      <xdr:col>10</xdr:col>
      <xdr:colOff>1066800</xdr:colOff>
      <xdr:row>1</xdr:row>
      <xdr:rowOff>66675</xdr:rowOff>
    </xdr:to>
    <xdr:sp macro="" textlink="">
      <xdr:nvSpPr>
        <xdr:cNvPr id="2" name="1 Llamada rectangular"/>
        <xdr:cNvSpPr/>
      </xdr:nvSpPr>
      <xdr:spPr>
        <a:xfrm>
          <a:off x="6067425" y="0"/>
          <a:ext cx="3143250" cy="266700"/>
        </a:xfrm>
        <a:prstGeom prst="wedgeRectCallout">
          <a:avLst>
            <a:gd name="adj1" fmla="val -2412"/>
            <a:gd name="adj2" fmla="val 78072"/>
          </a:avLst>
        </a:prstGeom>
        <a:solidFill>
          <a:srgbClr val="92D050"/>
        </a:solidFill>
        <a:ln w="19050"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rgbClr val="FF0000"/>
              </a:solidFill>
            </a:rPr>
            <a:t>Para obtener el numero de horas  entre 2</a:t>
          </a:r>
          <a:r>
            <a:rPr lang="en-US" sz="1100" baseline="0">
              <a:solidFill>
                <a:srgbClr val="FF0000"/>
              </a:solidFill>
            </a:rPr>
            <a:t> fechas</a:t>
          </a:r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D4" sqref="D4"/>
    </sheetView>
  </sheetViews>
  <sheetFormatPr baseColWidth="10" defaultRowHeight="14.25" x14ac:dyDescent="0.2"/>
  <cols>
    <col min="1" max="1" width="17.140625" style="4" customWidth="1"/>
    <col min="2" max="2" width="10.28515625" style="4" customWidth="1"/>
    <col min="3" max="3" width="12" style="4" customWidth="1"/>
    <col min="4" max="4" width="11.42578125" style="4"/>
    <col min="5" max="5" width="11.42578125" style="4" customWidth="1"/>
    <col min="6" max="6" width="13.42578125" style="4" customWidth="1"/>
    <col min="7" max="7" width="11.42578125" style="4"/>
    <col min="8" max="8" width="12" style="4" customWidth="1"/>
    <col min="9" max="16384" width="11.42578125" style="4"/>
  </cols>
  <sheetData>
    <row r="1" spans="1:9" ht="15.75" x14ac:dyDescent="0.25">
      <c r="A1" s="6" t="s">
        <v>47</v>
      </c>
    </row>
    <row r="3" spans="1:9" ht="38.25" x14ac:dyDescent="0.2">
      <c r="A3" s="7" t="s">
        <v>48</v>
      </c>
      <c r="B3" s="7" t="s">
        <v>10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53</v>
      </c>
      <c r="H3" s="7" t="s">
        <v>54</v>
      </c>
      <c r="I3" s="7" t="s">
        <v>74</v>
      </c>
    </row>
    <row r="4" spans="1:9" x14ac:dyDescent="0.2">
      <c r="A4" s="8" t="s">
        <v>55</v>
      </c>
      <c r="B4" s="8">
        <v>3400</v>
      </c>
      <c r="C4" s="8" t="s">
        <v>56</v>
      </c>
      <c r="D4" s="10">
        <v>39624</v>
      </c>
      <c r="E4" s="8">
        <v>2</v>
      </c>
      <c r="F4" s="11">
        <v>1870</v>
      </c>
      <c r="G4" s="11">
        <v>430.1</v>
      </c>
      <c r="H4" s="11">
        <v>2300.1</v>
      </c>
      <c r="I4" s="12">
        <f>EDATE(D4,E4)</f>
        <v>39685</v>
      </c>
    </row>
    <row r="5" spans="1:9" x14ac:dyDescent="0.2">
      <c r="A5" s="8" t="s">
        <v>57</v>
      </c>
      <c r="B5" s="8">
        <v>2500</v>
      </c>
      <c r="C5" s="8" t="s">
        <v>58</v>
      </c>
      <c r="D5" s="10">
        <v>39665</v>
      </c>
      <c r="E5" s="8">
        <v>3</v>
      </c>
      <c r="F5" s="11">
        <v>916.66666666666663</v>
      </c>
      <c r="G5" s="11">
        <v>575</v>
      </c>
      <c r="H5" s="11">
        <v>1491.6666666666665</v>
      </c>
      <c r="I5" s="12">
        <f t="shared" ref="I5:I20" si="0">EDATE(D5,E5)</f>
        <v>39757</v>
      </c>
    </row>
    <row r="6" spans="1:9" x14ac:dyDescent="0.2">
      <c r="A6" s="8" t="s">
        <v>59</v>
      </c>
      <c r="B6" s="8">
        <v>750</v>
      </c>
      <c r="C6" s="8" t="s">
        <v>58</v>
      </c>
      <c r="D6" s="10">
        <v>39637</v>
      </c>
      <c r="E6" s="8">
        <v>5</v>
      </c>
      <c r="F6" s="11">
        <v>165</v>
      </c>
      <c r="G6" s="11">
        <v>172.5</v>
      </c>
      <c r="H6" s="11">
        <v>337.5</v>
      </c>
      <c r="I6" s="12">
        <f t="shared" si="0"/>
        <v>39790</v>
      </c>
    </row>
    <row r="7" spans="1:9" x14ac:dyDescent="0.2">
      <c r="A7" s="8" t="s">
        <v>60</v>
      </c>
      <c r="B7" s="8">
        <v>1200</v>
      </c>
      <c r="C7" s="8" t="s">
        <v>56</v>
      </c>
      <c r="D7" s="10">
        <v>39620</v>
      </c>
      <c r="E7" s="8">
        <v>5</v>
      </c>
      <c r="F7" s="11">
        <v>264</v>
      </c>
      <c r="G7" s="11">
        <v>276</v>
      </c>
      <c r="H7" s="11">
        <v>540</v>
      </c>
      <c r="I7" s="12">
        <f t="shared" si="0"/>
        <v>39773</v>
      </c>
    </row>
    <row r="8" spans="1:9" x14ac:dyDescent="0.2">
      <c r="A8" s="8" t="s">
        <v>61</v>
      </c>
      <c r="B8" s="8">
        <v>4500</v>
      </c>
      <c r="C8" s="8" t="s">
        <v>58</v>
      </c>
      <c r="D8" s="10">
        <v>39638</v>
      </c>
      <c r="E8" s="8">
        <v>3</v>
      </c>
      <c r="F8" s="11">
        <v>1650</v>
      </c>
      <c r="G8" s="11">
        <v>1035</v>
      </c>
      <c r="H8" s="11">
        <v>2685</v>
      </c>
      <c r="I8" s="12">
        <f t="shared" si="0"/>
        <v>39730</v>
      </c>
    </row>
    <row r="9" spans="1:9" x14ac:dyDescent="0.2">
      <c r="A9" s="8" t="s">
        <v>62</v>
      </c>
      <c r="B9" s="8">
        <v>3850</v>
      </c>
      <c r="C9" s="8" t="s">
        <v>58</v>
      </c>
      <c r="D9" s="10">
        <v>39648</v>
      </c>
      <c r="E9" s="8">
        <v>4</v>
      </c>
      <c r="F9" s="11">
        <v>1058.75</v>
      </c>
      <c r="G9" s="11">
        <v>885.5</v>
      </c>
      <c r="H9" s="11">
        <v>1944.25</v>
      </c>
      <c r="I9" s="12">
        <f t="shared" si="0"/>
        <v>39771</v>
      </c>
    </row>
    <row r="10" spans="1:9" x14ac:dyDescent="0.2">
      <c r="A10" s="8" t="s">
        <v>63</v>
      </c>
      <c r="B10" s="8">
        <v>2600</v>
      </c>
      <c r="C10" s="8" t="s">
        <v>56</v>
      </c>
      <c r="D10" s="10">
        <v>39641</v>
      </c>
      <c r="E10" s="8">
        <v>2</v>
      </c>
      <c r="F10" s="11">
        <v>1430</v>
      </c>
      <c r="G10" s="11">
        <v>598</v>
      </c>
      <c r="H10" s="11">
        <v>2028</v>
      </c>
      <c r="I10" s="12">
        <f t="shared" si="0"/>
        <v>39703</v>
      </c>
    </row>
    <row r="11" spans="1:9" x14ac:dyDescent="0.2">
      <c r="A11" s="8" t="s">
        <v>64</v>
      </c>
      <c r="B11" s="8">
        <v>1750</v>
      </c>
      <c r="C11" s="8" t="s">
        <v>58</v>
      </c>
      <c r="D11" s="10">
        <v>39653</v>
      </c>
      <c r="E11" s="8">
        <v>4</v>
      </c>
      <c r="F11" s="11">
        <v>481.25</v>
      </c>
      <c r="G11" s="11">
        <v>402.5</v>
      </c>
      <c r="H11" s="11">
        <v>883.75</v>
      </c>
      <c r="I11" s="12">
        <f t="shared" si="0"/>
        <v>39776</v>
      </c>
    </row>
    <row r="12" spans="1:9" x14ac:dyDescent="0.2">
      <c r="A12" s="8" t="s">
        <v>65</v>
      </c>
      <c r="B12" s="8">
        <v>1400</v>
      </c>
      <c r="C12" s="8" t="s">
        <v>58</v>
      </c>
      <c r="D12" s="10">
        <v>39658</v>
      </c>
      <c r="E12" s="8">
        <v>5</v>
      </c>
      <c r="F12" s="11">
        <v>308</v>
      </c>
      <c r="G12" s="11">
        <v>322</v>
      </c>
      <c r="H12" s="11">
        <v>630</v>
      </c>
      <c r="I12" s="12">
        <f t="shared" si="0"/>
        <v>39811</v>
      </c>
    </row>
    <row r="13" spans="1:9" x14ac:dyDescent="0.2">
      <c r="A13" s="8" t="s">
        <v>66</v>
      </c>
      <c r="B13" s="8">
        <v>800</v>
      </c>
      <c r="C13" s="8" t="s">
        <v>56</v>
      </c>
      <c r="D13" s="10">
        <v>39620</v>
      </c>
      <c r="E13" s="8">
        <v>3</v>
      </c>
      <c r="F13" s="11">
        <v>293.33333333333337</v>
      </c>
      <c r="G13" s="11">
        <v>184</v>
      </c>
      <c r="H13" s="11">
        <v>477.33333333333337</v>
      </c>
      <c r="I13" s="12">
        <f t="shared" si="0"/>
        <v>39712</v>
      </c>
    </row>
    <row r="14" spans="1:9" x14ac:dyDescent="0.2">
      <c r="A14" s="8" t="s">
        <v>67</v>
      </c>
      <c r="B14" s="8">
        <v>1200</v>
      </c>
      <c r="C14" s="8" t="s">
        <v>58</v>
      </c>
      <c r="D14" s="10">
        <v>39638</v>
      </c>
      <c r="E14" s="8">
        <v>3</v>
      </c>
      <c r="F14" s="11">
        <v>440</v>
      </c>
      <c r="G14" s="11">
        <v>276</v>
      </c>
      <c r="H14" s="11">
        <v>716</v>
      </c>
      <c r="I14" s="12">
        <f t="shared" si="0"/>
        <v>39730</v>
      </c>
    </row>
    <row r="15" spans="1:9" x14ac:dyDescent="0.2">
      <c r="A15" s="8" t="s">
        <v>68</v>
      </c>
      <c r="B15" s="8">
        <v>3600</v>
      </c>
      <c r="C15" s="8" t="s">
        <v>56</v>
      </c>
      <c r="D15" s="10">
        <v>39648</v>
      </c>
      <c r="E15" s="8">
        <v>4</v>
      </c>
      <c r="F15" s="11">
        <v>990</v>
      </c>
      <c r="G15" s="11">
        <v>828</v>
      </c>
      <c r="H15" s="11">
        <v>1818</v>
      </c>
      <c r="I15" s="12">
        <f t="shared" si="0"/>
        <v>39771</v>
      </c>
    </row>
    <row r="16" spans="1:9" x14ac:dyDescent="0.2">
      <c r="A16" s="8" t="s">
        <v>69</v>
      </c>
      <c r="B16" s="8">
        <v>2100</v>
      </c>
      <c r="C16" s="8" t="s">
        <v>58</v>
      </c>
      <c r="D16" s="10">
        <v>39641</v>
      </c>
      <c r="E16" s="8">
        <v>5</v>
      </c>
      <c r="F16" s="11">
        <v>462</v>
      </c>
      <c r="G16" s="11">
        <v>483</v>
      </c>
      <c r="H16" s="11">
        <v>945</v>
      </c>
      <c r="I16" s="12">
        <f t="shared" si="0"/>
        <v>39794</v>
      </c>
    </row>
    <row r="17" spans="1:9" x14ac:dyDescent="0.2">
      <c r="A17" s="8" t="s">
        <v>70</v>
      </c>
      <c r="B17" s="8">
        <v>6100</v>
      </c>
      <c r="C17" s="8" t="s">
        <v>56</v>
      </c>
      <c r="D17" s="10">
        <v>39653</v>
      </c>
      <c r="E17" s="8">
        <v>3</v>
      </c>
      <c r="F17" s="11">
        <v>2236.666666666667</v>
      </c>
      <c r="G17" s="11">
        <v>1403</v>
      </c>
      <c r="H17" s="11">
        <v>3639.666666666667</v>
      </c>
      <c r="I17" s="12">
        <f t="shared" si="0"/>
        <v>39745</v>
      </c>
    </row>
    <row r="18" spans="1:9" x14ac:dyDescent="0.2">
      <c r="A18" s="8" t="s">
        <v>71</v>
      </c>
      <c r="B18" s="8">
        <v>5050</v>
      </c>
      <c r="C18" s="8" t="s">
        <v>58</v>
      </c>
      <c r="D18" s="10">
        <v>39653</v>
      </c>
      <c r="E18" s="8">
        <v>5</v>
      </c>
      <c r="F18" s="11">
        <v>1111</v>
      </c>
      <c r="G18" s="11">
        <v>1161.5</v>
      </c>
      <c r="H18" s="11">
        <v>2272.5</v>
      </c>
      <c r="I18" s="12">
        <f t="shared" si="0"/>
        <v>39806</v>
      </c>
    </row>
    <row r="19" spans="1:9" x14ac:dyDescent="0.2">
      <c r="A19" s="8" t="s">
        <v>72</v>
      </c>
      <c r="B19" s="8">
        <v>4750</v>
      </c>
      <c r="C19" s="8" t="s">
        <v>58</v>
      </c>
      <c r="D19" s="10">
        <v>39668</v>
      </c>
      <c r="E19" s="8">
        <v>4</v>
      </c>
      <c r="F19" s="11">
        <v>1306.25</v>
      </c>
      <c r="G19" s="11">
        <v>1092.5</v>
      </c>
      <c r="H19" s="11">
        <v>2398.75</v>
      </c>
      <c r="I19" s="12">
        <f t="shared" si="0"/>
        <v>39790</v>
      </c>
    </row>
    <row r="20" spans="1:9" x14ac:dyDescent="0.2">
      <c r="A20" s="8" t="s">
        <v>73</v>
      </c>
      <c r="B20" s="8">
        <v>5700</v>
      </c>
      <c r="C20" s="8" t="s">
        <v>56</v>
      </c>
      <c r="D20" s="10">
        <v>39650</v>
      </c>
      <c r="E20" s="8">
        <v>3</v>
      </c>
      <c r="F20" s="11">
        <v>2090</v>
      </c>
      <c r="G20" s="11">
        <v>1311</v>
      </c>
      <c r="H20" s="11">
        <v>3401</v>
      </c>
      <c r="I20" s="12">
        <f t="shared" si="0"/>
        <v>39742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opLeftCell="C3" workbookViewId="0">
      <selection activeCell="O18" sqref="O18"/>
    </sheetView>
  </sheetViews>
  <sheetFormatPr baseColWidth="10" defaultRowHeight="14.25" x14ac:dyDescent="0.2"/>
  <cols>
    <col min="1" max="1" width="9.5703125" style="4" customWidth="1"/>
    <col min="2" max="2" width="10" style="4" customWidth="1"/>
    <col min="3" max="3" width="12.7109375" style="4" customWidth="1"/>
    <col min="4" max="4" width="13.28515625" style="4" customWidth="1"/>
    <col min="5" max="5" width="6.85546875" style="4" customWidth="1"/>
    <col min="6" max="6" width="13.42578125" style="4" customWidth="1"/>
    <col min="7" max="7" width="10.140625" style="4" customWidth="1"/>
    <col min="8" max="8" width="13.5703125" style="4" customWidth="1"/>
    <col min="9" max="9" width="10" style="4" customWidth="1"/>
    <col min="10" max="10" width="22.5703125" style="4" customWidth="1"/>
    <col min="11" max="11" width="21.5703125" style="4" customWidth="1"/>
    <col min="12" max="12" width="14.7109375" style="4" customWidth="1"/>
    <col min="13" max="13" width="18.28515625" style="4" customWidth="1"/>
    <col min="14" max="14" width="11.85546875" style="4" bestFit="1" customWidth="1"/>
    <col min="15" max="16384" width="11.42578125" style="4"/>
  </cols>
  <sheetData>
    <row r="1" spans="1:15" ht="15.75" x14ac:dyDescent="0.25">
      <c r="A1" s="3" t="s">
        <v>46</v>
      </c>
      <c r="I1" s="5"/>
      <c r="J1" s="5"/>
      <c r="K1" s="5"/>
      <c r="L1" s="13">
        <v>20</v>
      </c>
    </row>
    <row r="3" spans="1:15" ht="25.5" x14ac:dyDescent="0.2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14" t="s">
        <v>5</v>
      </c>
      <c r="G3" s="14" t="s">
        <v>6</v>
      </c>
      <c r="H3" s="15" t="s">
        <v>7</v>
      </c>
      <c r="I3" s="15" t="s">
        <v>8</v>
      </c>
      <c r="J3" s="2" t="s">
        <v>75</v>
      </c>
      <c r="K3" s="2" t="s">
        <v>76</v>
      </c>
      <c r="L3" s="2" t="s">
        <v>9</v>
      </c>
      <c r="M3" s="2" t="s">
        <v>10</v>
      </c>
      <c r="N3" s="2" t="s">
        <v>77</v>
      </c>
      <c r="O3" s="5"/>
    </row>
    <row r="4" spans="1:15" ht="15" x14ac:dyDescent="0.25">
      <c r="A4" s="16" t="s">
        <v>11</v>
      </c>
      <c r="B4" s="16" t="s">
        <v>12</v>
      </c>
      <c r="C4" s="16" t="s">
        <v>13</v>
      </c>
      <c r="D4" s="17">
        <v>35961</v>
      </c>
      <c r="E4" s="18">
        <v>1101</v>
      </c>
      <c r="F4" s="19">
        <v>39637</v>
      </c>
      <c r="G4" s="20">
        <v>0.625</v>
      </c>
      <c r="H4" s="21">
        <v>39638</v>
      </c>
      <c r="I4" s="22">
        <v>0.70833333333333337</v>
      </c>
      <c r="J4" s="23" t="str">
        <f>TEXT(F4,"dd/mm/yy")&amp;" "&amp;TEXT(G4,"hh:mm:ss AM/PM")</f>
        <v>08/07/08 03:00:00 p.m.</v>
      </c>
      <c r="K4" s="23" t="str">
        <f>TEXT(H4,"dd/mm/yy")&amp;" "&amp;TEXT(I4,"hh:mm:ss AM/PM")</f>
        <v>09/07/08 05:00:00 p.m.</v>
      </c>
      <c r="L4" s="25">
        <f>INT((K4-J4)*24)</f>
        <v>26</v>
      </c>
      <c r="M4" s="24">
        <f>L4* $L$1</f>
        <v>520</v>
      </c>
      <c r="N4" s="26" t="str">
        <f>UPPER(LEFT(B4,2)&amp;LEFT(C4,2)&amp;RIGHT(E4,2))</f>
        <v>SEVE01</v>
      </c>
      <c r="O4" s="5"/>
    </row>
    <row r="5" spans="1:15" ht="15" x14ac:dyDescent="0.25">
      <c r="A5" s="16" t="s">
        <v>14</v>
      </c>
      <c r="B5" s="16" t="s">
        <v>15</v>
      </c>
      <c r="C5" s="16" t="s">
        <v>16</v>
      </c>
      <c r="D5" s="17">
        <v>37808</v>
      </c>
      <c r="E5" s="18">
        <v>1102</v>
      </c>
      <c r="F5" s="19">
        <v>39640</v>
      </c>
      <c r="G5" s="20">
        <v>0.875</v>
      </c>
      <c r="H5" s="21">
        <v>39646</v>
      </c>
      <c r="I5" s="22">
        <v>0.58333333333333337</v>
      </c>
      <c r="J5" s="23" t="str">
        <f t="shared" ref="J5:J23" si="0">TEXT(F5,"dd/mm/yy")&amp;" "&amp;TEXT(G5,"hh:mm:ss AM/PM")</f>
        <v>11/07/08 09:00:00 p.m.</v>
      </c>
      <c r="K5" s="23" t="str">
        <f t="shared" ref="K5:K23" si="1">TEXT(H5,"dd/mm/yy")&amp;" "&amp;TEXT(I5,"hh:mm:ss AM/PM")</f>
        <v>17/07/08 02:00:00 p.m.</v>
      </c>
      <c r="L5" s="25">
        <f t="shared" ref="L5:L23" si="2">INT((K5-J5)*24)</f>
        <v>137</v>
      </c>
      <c r="M5" s="24">
        <f t="shared" ref="M5:M23" si="3">L5* $L$1</f>
        <v>2740</v>
      </c>
      <c r="N5" s="26" t="str">
        <f t="shared" ref="N5:N23" si="4">UPPER(LEFT(B5,2)&amp;LEFT(C5,2)&amp;RIGHT(E5,2))</f>
        <v>BATÉ02</v>
      </c>
      <c r="O5" s="5"/>
    </row>
    <row r="6" spans="1:15" ht="15" x14ac:dyDescent="0.25">
      <c r="A6" s="16" t="s">
        <v>17</v>
      </c>
      <c r="B6" s="16" t="s">
        <v>18</v>
      </c>
      <c r="C6" s="16" t="s">
        <v>19</v>
      </c>
      <c r="D6" s="17">
        <v>37602</v>
      </c>
      <c r="E6" s="18">
        <v>1103</v>
      </c>
      <c r="F6" s="19">
        <v>39644</v>
      </c>
      <c r="G6" s="20">
        <v>0</v>
      </c>
      <c r="H6" s="21">
        <v>39648</v>
      </c>
      <c r="I6" s="22">
        <v>0.25</v>
      </c>
      <c r="J6" s="23" t="str">
        <f t="shared" si="0"/>
        <v>15/07/08 12:00:00 a.m.</v>
      </c>
      <c r="K6" s="23" t="str">
        <f t="shared" si="1"/>
        <v>19/07/08 06:00:00 a.m.</v>
      </c>
      <c r="L6" s="25">
        <f t="shared" si="2"/>
        <v>102</v>
      </c>
      <c r="M6" s="24">
        <f t="shared" si="3"/>
        <v>2040</v>
      </c>
      <c r="N6" s="26" t="str">
        <f t="shared" si="4"/>
        <v>GIDI03</v>
      </c>
      <c r="O6" s="5"/>
    </row>
    <row r="7" spans="1:15" ht="15" x14ac:dyDescent="0.25">
      <c r="A7" s="16" t="s">
        <v>20</v>
      </c>
      <c r="B7" s="16" t="s">
        <v>21</v>
      </c>
      <c r="C7" s="16" t="s">
        <v>22</v>
      </c>
      <c r="D7" s="17">
        <v>36561</v>
      </c>
      <c r="E7" s="18">
        <v>1104</v>
      </c>
      <c r="F7" s="19">
        <v>39638</v>
      </c>
      <c r="G7" s="20">
        <v>0.625</v>
      </c>
      <c r="H7" s="21">
        <v>39644</v>
      </c>
      <c r="I7" s="22">
        <v>0.79166666666666663</v>
      </c>
      <c r="J7" s="23" t="str">
        <f t="shared" si="0"/>
        <v>09/07/08 03:00:00 p.m.</v>
      </c>
      <c r="K7" s="23" t="str">
        <f t="shared" si="1"/>
        <v>15/07/08 07:00:00 p.m.</v>
      </c>
      <c r="L7" s="25">
        <f t="shared" si="2"/>
        <v>147</v>
      </c>
      <c r="M7" s="24">
        <f t="shared" si="3"/>
        <v>2940</v>
      </c>
      <c r="N7" s="26" t="str">
        <f t="shared" si="4"/>
        <v>GOAD04</v>
      </c>
      <c r="O7" s="5"/>
    </row>
    <row r="8" spans="1:15" ht="15" x14ac:dyDescent="0.25">
      <c r="A8" s="16" t="s">
        <v>23</v>
      </c>
      <c r="B8" s="16" t="s">
        <v>24</v>
      </c>
      <c r="C8" s="16" t="s">
        <v>13</v>
      </c>
      <c r="D8" s="17">
        <v>38408</v>
      </c>
      <c r="E8" s="18">
        <v>1105</v>
      </c>
      <c r="F8" s="19">
        <v>39643</v>
      </c>
      <c r="G8" s="20">
        <v>0.54166666666666663</v>
      </c>
      <c r="H8" s="21">
        <v>39644</v>
      </c>
      <c r="I8" s="22">
        <v>0.625</v>
      </c>
      <c r="J8" s="23" t="str">
        <f t="shared" si="0"/>
        <v>14/07/08 01:00:00 p.m.</v>
      </c>
      <c r="K8" s="23" t="str">
        <f t="shared" si="1"/>
        <v>15/07/08 03:00:00 p.m.</v>
      </c>
      <c r="L8" s="25">
        <f t="shared" si="2"/>
        <v>26</v>
      </c>
      <c r="M8" s="24">
        <f t="shared" si="3"/>
        <v>520</v>
      </c>
      <c r="N8" s="26" t="str">
        <f t="shared" si="4"/>
        <v>PEVE05</v>
      </c>
      <c r="O8" s="5"/>
    </row>
    <row r="9" spans="1:15" ht="15" x14ac:dyDescent="0.25">
      <c r="A9" s="16" t="s">
        <v>25</v>
      </c>
      <c r="B9" s="16" t="s">
        <v>26</v>
      </c>
      <c r="C9" s="16" t="s">
        <v>16</v>
      </c>
      <c r="D9" s="17">
        <v>38202</v>
      </c>
      <c r="E9" s="18">
        <v>1106</v>
      </c>
      <c r="F9" s="19">
        <v>39625</v>
      </c>
      <c r="G9" s="20">
        <v>0.83333333333333337</v>
      </c>
      <c r="H9" s="21">
        <v>39646</v>
      </c>
      <c r="I9" s="22">
        <v>0.58333333333333337</v>
      </c>
      <c r="J9" s="23" t="str">
        <f t="shared" si="0"/>
        <v>26/06/08 08:00:00 p.m.</v>
      </c>
      <c r="K9" s="23" t="str">
        <f t="shared" si="1"/>
        <v>17/07/08 02:00:00 p.m.</v>
      </c>
      <c r="L9" s="25">
        <f t="shared" si="2"/>
        <v>498</v>
      </c>
      <c r="M9" s="24">
        <f t="shared" si="3"/>
        <v>9960</v>
      </c>
      <c r="N9" s="26" t="str">
        <f t="shared" si="4"/>
        <v>DITÉ06</v>
      </c>
      <c r="O9" s="5"/>
    </row>
    <row r="10" spans="1:15" ht="15" x14ac:dyDescent="0.25">
      <c r="A10" s="16" t="s">
        <v>27</v>
      </c>
      <c r="B10" s="16" t="s">
        <v>28</v>
      </c>
      <c r="C10" s="16" t="s">
        <v>19</v>
      </c>
      <c r="D10" s="17">
        <v>37161</v>
      </c>
      <c r="E10" s="18">
        <v>1107</v>
      </c>
      <c r="F10" s="19">
        <v>39626</v>
      </c>
      <c r="G10" s="20">
        <v>0.625</v>
      </c>
      <c r="H10" s="21">
        <v>39647</v>
      </c>
      <c r="I10" s="22">
        <v>0.95833333333333337</v>
      </c>
      <c r="J10" s="23" t="str">
        <f t="shared" si="0"/>
        <v>27/06/08 03:00:00 p.m.</v>
      </c>
      <c r="K10" s="23" t="str">
        <f t="shared" si="1"/>
        <v>18/07/08 11:00:00 p.m.</v>
      </c>
      <c r="L10" s="25">
        <f t="shared" si="2"/>
        <v>512</v>
      </c>
      <c r="M10" s="24">
        <f t="shared" si="3"/>
        <v>10240</v>
      </c>
      <c r="N10" s="26" t="str">
        <f t="shared" si="4"/>
        <v>PEDI07</v>
      </c>
      <c r="O10" s="5"/>
    </row>
    <row r="11" spans="1:15" ht="15" x14ac:dyDescent="0.25">
      <c r="A11" s="16" t="s">
        <v>29</v>
      </c>
      <c r="B11" s="16" t="s">
        <v>30</v>
      </c>
      <c r="C11" s="16" t="s">
        <v>22</v>
      </c>
      <c r="D11" s="17">
        <v>38735</v>
      </c>
      <c r="E11" s="18">
        <v>1108</v>
      </c>
      <c r="F11" s="19">
        <v>39627</v>
      </c>
      <c r="G11" s="20">
        <v>8.3333333333333329E-2</v>
      </c>
      <c r="H11" s="21">
        <v>39646</v>
      </c>
      <c r="I11" s="22">
        <v>0.70833333333333337</v>
      </c>
      <c r="J11" s="23" t="str">
        <f t="shared" si="0"/>
        <v>28/06/08 02:00:00 a.m.</v>
      </c>
      <c r="K11" s="23" t="str">
        <f t="shared" si="1"/>
        <v>17/07/08 05:00:00 p.m.</v>
      </c>
      <c r="L11" s="25">
        <f t="shared" si="2"/>
        <v>471</v>
      </c>
      <c r="M11" s="24">
        <f t="shared" si="3"/>
        <v>9420</v>
      </c>
      <c r="N11" s="26" t="str">
        <f t="shared" si="4"/>
        <v>GOAD08</v>
      </c>
      <c r="O11" s="5"/>
    </row>
    <row r="12" spans="1:15" ht="15" x14ac:dyDescent="0.25">
      <c r="A12" s="16" t="s">
        <v>31</v>
      </c>
      <c r="B12" s="16" t="s">
        <v>32</v>
      </c>
      <c r="C12" s="16" t="s">
        <v>13</v>
      </c>
      <c r="D12" s="17">
        <v>38802</v>
      </c>
      <c r="E12" s="18">
        <v>1109</v>
      </c>
      <c r="F12" s="19">
        <v>39644</v>
      </c>
      <c r="G12" s="20">
        <v>0.125</v>
      </c>
      <c r="H12" s="21">
        <v>39646</v>
      </c>
      <c r="I12" s="22">
        <v>0.58333333333333337</v>
      </c>
      <c r="J12" s="23" t="str">
        <f t="shared" si="0"/>
        <v>15/07/08 03:00:00 a.m.</v>
      </c>
      <c r="K12" s="23" t="str">
        <f t="shared" si="1"/>
        <v>17/07/08 02:00:00 p.m.</v>
      </c>
      <c r="L12" s="25">
        <f t="shared" si="2"/>
        <v>59</v>
      </c>
      <c r="M12" s="24">
        <f t="shared" si="3"/>
        <v>1180</v>
      </c>
      <c r="N12" s="26" t="str">
        <f t="shared" si="4"/>
        <v>RUVE09</v>
      </c>
      <c r="O12" s="5"/>
    </row>
    <row r="13" spans="1:15" ht="15" x14ac:dyDescent="0.25">
      <c r="A13" s="16" t="s">
        <v>33</v>
      </c>
      <c r="B13" s="16" t="s">
        <v>34</v>
      </c>
      <c r="C13" s="16" t="s">
        <v>16</v>
      </c>
      <c r="D13" s="17">
        <v>37761</v>
      </c>
      <c r="E13" s="18">
        <v>1110</v>
      </c>
      <c r="F13" s="19">
        <v>39643</v>
      </c>
      <c r="G13" s="20">
        <v>0.375</v>
      </c>
      <c r="H13" s="21">
        <v>39648</v>
      </c>
      <c r="I13" s="22">
        <v>0.95833333333333337</v>
      </c>
      <c r="J13" s="23" t="str">
        <f t="shared" si="0"/>
        <v>14/07/08 09:00:00 a.m.</v>
      </c>
      <c r="K13" s="23" t="str">
        <f t="shared" si="1"/>
        <v>19/07/08 11:00:00 p.m.</v>
      </c>
      <c r="L13" s="25">
        <f t="shared" si="2"/>
        <v>134</v>
      </c>
      <c r="M13" s="24">
        <f t="shared" si="3"/>
        <v>2680</v>
      </c>
      <c r="N13" s="26" t="str">
        <f t="shared" si="4"/>
        <v>ALTÉ10</v>
      </c>
      <c r="O13" s="5"/>
    </row>
    <row r="14" spans="1:15" ht="15" x14ac:dyDescent="0.25">
      <c r="A14" s="16" t="s">
        <v>35</v>
      </c>
      <c r="B14" s="16" t="s">
        <v>36</v>
      </c>
      <c r="C14" s="16" t="s">
        <v>19</v>
      </c>
      <c r="D14" s="17">
        <v>37649</v>
      </c>
      <c r="E14" s="18">
        <v>1111</v>
      </c>
      <c r="F14" s="19">
        <v>39640</v>
      </c>
      <c r="G14" s="20">
        <v>0.33333333333333331</v>
      </c>
      <c r="H14" s="21">
        <v>39642</v>
      </c>
      <c r="I14" s="22">
        <v>0.79166666666666663</v>
      </c>
      <c r="J14" s="23" t="str">
        <f t="shared" si="0"/>
        <v>11/07/08 08:00:00 a.m.</v>
      </c>
      <c r="K14" s="23" t="str">
        <f t="shared" si="1"/>
        <v>13/07/08 07:00:00 p.m.</v>
      </c>
      <c r="L14" s="25">
        <f t="shared" si="2"/>
        <v>58</v>
      </c>
      <c r="M14" s="24">
        <f t="shared" si="3"/>
        <v>1160</v>
      </c>
      <c r="N14" s="26" t="str">
        <f t="shared" si="4"/>
        <v>LODI11</v>
      </c>
      <c r="O14" s="5"/>
    </row>
    <row r="15" spans="1:15" ht="15" x14ac:dyDescent="0.25">
      <c r="A15" s="16" t="s">
        <v>37</v>
      </c>
      <c r="B15" s="16" t="s">
        <v>38</v>
      </c>
      <c r="C15" s="16" t="s">
        <v>22</v>
      </c>
      <c r="D15" s="17">
        <v>36608</v>
      </c>
      <c r="E15" s="18">
        <v>1112</v>
      </c>
      <c r="F15" s="19">
        <v>39638</v>
      </c>
      <c r="G15" s="20">
        <v>0.5</v>
      </c>
      <c r="H15" s="21">
        <v>39646</v>
      </c>
      <c r="I15" s="22">
        <v>0.70833333333333337</v>
      </c>
      <c r="J15" s="23" t="str">
        <f t="shared" si="0"/>
        <v>09/07/08 12:00:00 p.m.</v>
      </c>
      <c r="K15" s="23" t="str">
        <f t="shared" si="1"/>
        <v>17/07/08 05:00:00 p.m.</v>
      </c>
      <c r="L15" s="25">
        <f t="shared" si="2"/>
        <v>197</v>
      </c>
      <c r="M15" s="24">
        <f t="shared" si="3"/>
        <v>3940</v>
      </c>
      <c r="N15" s="26" t="str">
        <f t="shared" si="4"/>
        <v>GAAD12</v>
      </c>
      <c r="O15" s="5"/>
    </row>
    <row r="16" spans="1:15" ht="15" x14ac:dyDescent="0.25">
      <c r="A16" s="16" t="s">
        <v>39</v>
      </c>
      <c r="B16" s="16" t="s">
        <v>40</v>
      </c>
      <c r="C16" s="16" t="s">
        <v>13</v>
      </c>
      <c r="D16" s="17">
        <v>38182</v>
      </c>
      <c r="E16" s="18">
        <v>1113</v>
      </c>
      <c r="F16" s="19">
        <v>39637</v>
      </c>
      <c r="G16" s="20">
        <v>0.79166666666666663</v>
      </c>
      <c r="H16" s="21">
        <v>39648</v>
      </c>
      <c r="I16" s="22">
        <v>0.625</v>
      </c>
      <c r="J16" s="23" t="str">
        <f t="shared" si="0"/>
        <v>08/07/08 07:00:00 p.m.</v>
      </c>
      <c r="K16" s="23" t="str">
        <f t="shared" si="1"/>
        <v>19/07/08 03:00:00 p.m.</v>
      </c>
      <c r="L16" s="25">
        <f t="shared" si="2"/>
        <v>260</v>
      </c>
      <c r="M16" s="24">
        <f t="shared" si="3"/>
        <v>5200</v>
      </c>
      <c r="N16" s="26" t="str">
        <f t="shared" si="4"/>
        <v>ROVE13</v>
      </c>
      <c r="O16" s="5"/>
    </row>
    <row r="17" spans="1:15" ht="15" x14ac:dyDescent="0.25">
      <c r="A17" s="16" t="s">
        <v>41</v>
      </c>
      <c r="B17" s="16" t="s">
        <v>24</v>
      </c>
      <c r="C17" s="16" t="s">
        <v>13</v>
      </c>
      <c r="D17" s="17">
        <v>38249</v>
      </c>
      <c r="E17" s="18">
        <v>1114</v>
      </c>
      <c r="F17" s="19">
        <v>39627</v>
      </c>
      <c r="G17" s="20">
        <v>0.70833333333333337</v>
      </c>
      <c r="H17" s="21">
        <v>39644</v>
      </c>
      <c r="I17" s="22">
        <v>0.58333333333333337</v>
      </c>
      <c r="J17" s="23" t="str">
        <f t="shared" si="0"/>
        <v>28/06/08 05:00:00 p.m.</v>
      </c>
      <c r="K17" s="23" t="str">
        <f t="shared" si="1"/>
        <v>15/07/08 02:00:00 p.m.</v>
      </c>
      <c r="L17" s="25">
        <f t="shared" si="2"/>
        <v>405</v>
      </c>
      <c r="M17" s="24">
        <f t="shared" si="3"/>
        <v>8100</v>
      </c>
      <c r="N17" s="26" t="str">
        <f t="shared" si="4"/>
        <v>PEVE14</v>
      </c>
      <c r="O17" s="5"/>
    </row>
    <row r="18" spans="1:15" ht="15" x14ac:dyDescent="0.25">
      <c r="A18" s="16" t="s">
        <v>42</v>
      </c>
      <c r="B18" s="16" t="s">
        <v>21</v>
      </c>
      <c r="C18" s="16" t="s">
        <v>16</v>
      </c>
      <c r="D18" s="17">
        <v>37208</v>
      </c>
      <c r="E18" s="18">
        <v>1115</v>
      </c>
      <c r="F18" s="19">
        <v>39626</v>
      </c>
      <c r="G18" s="20">
        <v>0.66666666666666663</v>
      </c>
      <c r="H18" s="21">
        <v>39644</v>
      </c>
      <c r="I18" s="22">
        <v>0.58333333333333337</v>
      </c>
      <c r="J18" s="23" t="str">
        <f t="shared" si="0"/>
        <v>27/06/08 04:00:00 p.m.</v>
      </c>
      <c r="K18" s="23" t="str">
        <f t="shared" si="1"/>
        <v>15/07/08 02:00:00 p.m.</v>
      </c>
      <c r="L18" s="25">
        <f t="shared" si="2"/>
        <v>430</v>
      </c>
      <c r="M18" s="24">
        <f t="shared" si="3"/>
        <v>8600</v>
      </c>
      <c r="N18" s="26" t="str">
        <f t="shared" si="4"/>
        <v>GOTÉ15</v>
      </c>
      <c r="O18" s="5"/>
    </row>
    <row r="19" spans="1:15" ht="15" x14ac:dyDescent="0.25">
      <c r="A19" s="16" t="s">
        <v>43</v>
      </c>
      <c r="B19" s="16" t="s">
        <v>30</v>
      </c>
      <c r="C19" s="16" t="s">
        <v>19</v>
      </c>
      <c r="D19" s="17">
        <v>37096</v>
      </c>
      <c r="E19" s="18">
        <v>1116</v>
      </c>
      <c r="F19" s="19">
        <v>39625</v>
      </c>
      <c r="G19" s="20">
        <v>0.16666666666666666</v>
      </c>
      <c r="H19" s="21">
        <v>39646</v>
      </c>
      <c r="I19" s="22">
        <v>0.58333333333333337</v>
      </c>
      <c r="J19" s="23" t="str">
        <f t="shared" si="0"/>
        <v>26/06/08 04:00:00 a.m.</v>
      </c>
      <c r="K19" s="23" t="str">
        <f t="shared" si="1"/>
        <v>17/07/08 02:00:00 p.m.</v>
      </c>
      <c r="L19" s="25">
        <f t="shared" si="2"/>
        <v>514</v>
      </c>
      <c r="M19" s="24">
        <f t="shared" si="3"/>
        <v>10280</v>
      </c>
      <c r="N19" s="26" t="str">
        <f t="shared" si="4"/>
        <v>GODI16</v>
      </c>
      <c r="O19" s="5"/>
    </row>
    <row r="20" spans="1:15" ht="15" x14ac:dyDescent="0.25">
      <c r="A20" s="16" t="s">
        <v>11</v>
      </c>
      <c r="B20" s="16" t="s">
        <v>24</v>
      </c>
      <c r="C20" s="16" t="s">
        <v>22</v>
      </c>
      <c r="D20" s="17">
        <v>36055</v>
      </c>
      <c r="E20" s="18">
        <v>1117</v>
      </c>
      <c r="F20" s="19">
        <v>39627</v>
      </c>
      <c r="G20" s="20">
        <v>0.33333333333333331</v>
      </c>
      <c r="H20" s="21">
        <v>39647</v>
      </c>
      <c r="I20" s="22">
        <v>0.95833333333333337</v>
      </c>
      <c r="J20" s="23" t="str">
        <f t="shared" si="0"/>
        <v>28/06/08 08:00:00 a.m.</v>
      </c>
      <c r="K20" s="23" t="str">
        <f t="shared" si="1"/>
        <v>18/07/08 11:00:00 p.m.</v>
      </c>
      <c r="L20" s="25">
        <f t="shared" si="2"/>
        <v>495</v>
      </c>
      <c r="M20" s="24">
        <f t="shared" si="3"/>
        <v>9900</v>
      </c>
      <c r="N20" s="26" t="str">
        <f t="shared" si="4"/>
        <v>PEAD17</v>
      </c>
      <c r="O20" s="5"/>
    </row>
    <row r="21" spans="1:15" ht="15" x14ac:dyDescent="0.25">
      <c r="A21" s="16" t="s">
        <v>14</v>
      </c>
      <c r="B21" s="16" t="s">
        <v>21</v>
      </c>
      <c r="C21" s="16" t="s">
        <v>13</v>
      </c>
      <c r="D21" s="17">
        <v>37629</v>
      </c>
      <c r="E21" s="18">
        <v>1118</v>
      </c>
      <c r="F21" s="19">
        <v>39644</v>
      </c>
      <c r="G21" s="20">
        <v>0.16666666666666666</v>
      </c>
      <c r="H21" s="21">
        <v>39646</v>
      </c>
      <c r="I21" s="22">
        <v>0.79166666666666663</v>
      </c>
      <c r="J21" s="23" t="str">
        <f t="shared" si="0"/>
        <v>15/07/08 04:00:00 a.m.</v>
      </c>
      <c r="K21" s="23" t="str">
        <f t="shared" si="1"/>
        <v>17/07/08 07:00:00 p.m.</v>
      </c>
      <c r="L21" s="25">
        <f t="shared" si="2"/>
        <v>63</v>
      </c>
      <c r="M21" s="24">
        <f t="shared" si="3"/>
        <v>1260</v>
      </c>
      <c r="N21" s="26" t="str">
        <f t="shared" si="4"/>
        <v>GOVE18</v>
      </c>
      <c r="O21" s="5"/>
    </row>
    <row r="22" spans="1:15" ht="15" x14ac:dyDescent="0.25">
      <c r="A22" s="16" t="s">
        <v>17</v>
      </c>
      <c r="B22" s="16" t="s">
        <v>30</v>
      </c>
      <c r="C22" s="16" t="s">
        <v>16</v>
      </c>
      <c r="D22" s="17">
        <v>37696</v>
      </c>
      <c r="E22" s="18">
        <v>1119</v>
      </c>
      <c r="F22" s="19">
        <v>39643</v>
      </c>
      <c r="G22" s="20">
        <v>0.95833333333333337</v>
      </c>
      <c r="H22" s="21">
        <v>39646</v>
      </c>
      <c r="I22" s="22">
        <v>0.70833333333333337</v>
      </c>
      <c r="J22" s="23" t="str">
        <f t="shared" si="0"/>
        <v>14/07/08 11:00:00 p.m.</v>
      </c>
      <c r="K22" s="23" t="str">
        <f t="shared" si="1"/>
        <v>17/07/08 05:00:00 p.m.</v>
      </c>
      <c r="L22" s="25">
        <f t="shared" si="2"/>
        <v>66</v>
      </c>
      <c r="M22" s="24">
        <f t="shared" si="3"/>
        <v>1320</v>
      </c>
      <c r="N22" s="26" t="str">
        <f t="shared" si="4"/>
        <v>GOTÉ19</v>
      </c>
      <c r="O22" s="5"/>
    </row>
    <row r="23" spans="1:15" ht="15" x14ac:dyDescent="0.25">
      <c r="A23" s="16" t="s">
        <v>44</v>
      </c>
      <c r="B23" s="16" t="s">
        <v>45</v>
      </c>
      <c r="C23" s="16" t="s">
        <v>22</v>
      </c>
      <c r="D23" s="17">
        <v>36655</v>
      </c>
      <c r="E23" s="18">
        <v>1120</v>
      </c>
      <c r="F23" s="19">
        <v>39650</v>
      </c>
      <c r="G23" s="20">
        <v>0.75</v>
      </c>
      <c r="H23" s="21">
        <v>39652</v>
      </c>
      <c r="I23" s="22">
        <v>0.58333333333333337</v>
      </c>
      <c r="J23" s="23" t="str">
        <f t="shared" si="0"/>
        <v>21/07/08 06:00:00 p.m.</v>
      </c>
      <c r="K23" s="23" t="str">
        <f t="shared" si="1"/>
        <v>23/07/08 02:00:00 p.m.</v>
      </c>
      <c r="L23" s="25">
        <f t="shared" si="2"/>
        <v>44</v>
      </c>
      <c r="M23" s="24">
        <f t="shared" si="3"/>
        <v>880</v>
      </c>
      <c r="N23" s="26" t="str">
        <f t="shared" si="4"/>
        <v>SOAD20</v>
      </c>
      <c r="O23" s="5"/>
    </row>
    <row r="26" spans="1:15" ht="15" x14ac:dyDescent="0.2">
      <c r="E26" s="1"/>
      <c r="G26" s="9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J5" sqref="J5"/>
    </sheetView>
  </sheetViews>
  <sheetFormatPr baseColWidth="10" defaultRowHeight="15" x14ac:dyDescent="0.25"/>
  <cols>
    <col min="4" max="5" width="16.5703125" customWidth="1"/>
    <col min="6" max="6" width="14.85546875" customWidth="1"/>
    <col min="7" max="7" width="13" customWidth="1"/>
    <col min="8" max="8" width="16.5703125" customWidth="1"/>
  </cols>
  <sheetData>
    <row r="1" spans="1:8" ht="15.75" thickBot="1" x14ac:dyDescent="0.3"/>
    <row r="2" spans="1:8" ht="27" thickTop="1" thickBot="1" x14ac:dyDescent="0.3">
      <c r="A2" s="35" t="s">
        <v>0</v>
      </c>
      <c r="B2" s="35" t="s">
        <v>1</v>
      </c>
      <c r="C2" s="35" t="s">
        <v>3</v>
      </c>
      <c r="D2" s="35" t="s">
        <v>10</v>
      </c>
      <c r="E2" s="35" t="s">
        <v>79</v>
      </c>
      <c r="F2" s="35" t="s">
        <v>78</v>
      </c>
      <c r="G2" s="35" t="s">
        <v>80</v>
      </c>
      <c r="H2" s="35" t="s">
        <v>81</v>
      </c>
    </row>
    <row r="3" spans="1:8" ht="15.75" thickTop="1" x14ac:dyDescent="0.25">
      <c r="A3" s="29" t="s">
        <v>11</v>
      </c>
      <c r="B3" s="29" t="s">
        <v>12</v>
      </c>
      <c r="C3" s="30">
        <v>35961</v>
      </c>
      <c r="D3" s="31">
        <v>520</v>
      </c>
      <c r="E3" s="32">
        <f ca="1">YEAR(TODAY())-YEAR(C3)</f>
        <v>13</v>
      </c>
      <c r="F3" s="33">
        <f ca="1">E3/4</f>
        <v>3.25</v>
      </c>
      <c r="G3" s="34">
        <f>D3*6%</f>
        <v>31.2</v>
      </c>
      <c r="H3" s="34">
        <f>D3-G3</f>
        <v>488.8</v>
      </c>
    </row>
    <row r="4" spans="1:8" x14ac:dyDescent="0.25">
      <c r="A4" s="16" t="s">
        <v>14</v>
      </c>
      <c r="B4" s="16" t="s">
        <v>15</v>
      </c>
      <c r="C4" s="17">
        <v>37808</v>
      </c>
      <c r="D4" s="24">
        <v>2740</v>
      </c>
      <c r="E4" s="32">
        <f t="shared" ref="E4:E22" ca="1" si="0">YEAR(TODAY())-YEAR(C4)</f>
        <v>8</v>
      </c>
      <c r="F4" s="27">
        <f t="shared" ref="F4:F22" ca="1" si="1">E4/4</f>
        <v>2</v>
      </c>
      <c r="G4" s="28">
        <f t="shared" ref="G4:G22" si="2">D4*6%</f>
        <v>164.4</v>
      </c>
      <c r="H4" s="28">
        <f t="shared" ref="H4:H22" si="3">D4-G4</f>
        <v>2575.6</v>
      </c>
    </row>
    <row r="5" spans="1:8" x14ac:dyDescent="0.25">
      <c r="A5" s="16" t="s">
        <v>17</v>
      </c>
      <c r="B5" s="16" t="s">
        <v>18</v>
      </c>
      <c r="C5" s="17">
        <v>37602</v>
      </c>
      <c r="D5" s="24">
        <v>2040</v>
      </c>
      <c r="E5" s="32">
        <f t="shared" ca="1" si="0"/>
        <v>9</v>
      </c>
      <c r="F5" s="27">
        <f t="shared" ca="1" si="1"/>
        <v>2.25</v>
      </c>
      <c r="G5" s="28">
        <f t="shared" si="2"/>
        <v>122.39999999999999</v>
      </c>
      <c r="H5" s="28">
        <f t="shared" si="3"/>
        <v>1917.6</v>
      </c>
    </row>
    <row r="6" spans="1:8" x14ac:dyDescent="0.25">
      <c r="A6" s="16" t="s">
        <v>20</v>
      </c>
      <c r="B6" s="16" t="s">
        <v>21</v>
      </c>
      <c r="C6" s="17">
        <v>36561</v>
      </c>
      <c r="D6" s="24">
        <v>2940</v>
      </c>
      <c r="E6" s="32">
        <f t="shared" ca="1" si="0"/>
        <v>11</v>
      </c>
      <c r="F6" s="27">
        <f t="shared" ca="1" si="1"/>
        <v>2.75</v>
      </c>
      <c r="G6" s="28">
        <f t="shared" si="2"/>
        <v>176.4</v>
      </c>
      <c r="H6" s="28">
        <f t="shared" si="3"/>
        <v>2763.6</v>
      </c>
    </row>
    <row r="7" spans="1:8" x14ac:dyDescent="0.25">
      <c r="A7" s="16" t="s">
        <v>23</v>
      </c>
      <c r="B7" s="16" t="s">
        <v>24</v>
      </c>
      <c r="C7" s="17">
        <v>38408</v>
      </c>
      <c r="D7" s="24">
        <v>520</v>
      </c>
      <c r="E7" s="32">
        <f t="shared" ca="1" si="0"/>
        <v>6</v>
      </c>
      <c r="F7" s="27">
        <f t="shared" ca="1" si="1"/>
        <v>1.5</v>
      </c>
      <c r="G7" s="28">
        <f t="shared" si="2"/>
        <v>31.2</v>
      </c>
      <c r="H7" s="28">
        <f t="shared" si="3"/>
        <v>488.8</v>
      </c>
    </row>
    <row r="8" spans="1:8" x14ac:dyDescent="0.25">
      <c r="A8" s="16" t="s">
        <v>25</v>
      </c>
      <c r="B8" s="16" t="s">
        <v>26</v>
      </c>
      <c r="C8" s="17">
        <v>38202</v>
      </c>
      <c r="D8" s="24">
        <v>9960</v>
      </c>
      <c r="E8" s="32">
        <f t="shared" ca="1" si="0"/>
        <v>7</v>
      </c>
      <c r="F8" s="27">
        <f t="shared" ca="1" si="1"/>
        <v>1.75</v>
      </c>
      <c r="G8" s="28">
        <f t="shared" si="2"/>
        <v>597.6</v>
      </c>
      <c r="H8" s="28">
        <f t="shared" si="3"/>
        <v>9362.4</v>
      </c>
    </row>
    <row r="9" spans="1:8" x14ac:dyDescent="0.25">
      <c r="A9" s="16" t="s">
        <v>27</v>
      </c>
      <c r="B9" s="16" t="s">
        <v>28</v>
      </c>
      <c r="C9" s="17">
        <v>37161</v>
      </c>
      <c r="D9" s="24">
        <v>10240</v>
      </c>
      <c r="E9" s="32">
        <f t="shared" ca="1" si="0"/>
        <v>10</v>
      </c>
      <c r="F9" s="27">
        <f t="shared" ca="1" si="1"/>
        <v>2.5</v>
      </c>
      <c r="G9" s="28">
        <f t="shared" si="2"/>
        <v>614.4</v>
      </c>
      <c r="H9" s="28">
        <f t="shared" si="3"/>
        <v>9625.6</v>
      </c>
    </row>
    <row r="10" spans="1:8" x14ac:dyDescent="0.25">
      <c r="A10" s="16" t="s">
        <v>29</v>
      </c>
      <c r="B10" s="16" t="s">
        <v>30</v>
      </c>
      <c r="C10" s="17">
        <v>38735</v>
      </c>
      <c r="D10" s="24">
        <v>9420</v>
      </c>
      <c r="E10" s="32">
        <f t="shared" ca="1" si="0"/>
        <v>5</v>
      </c>
      <c r="F10" s="27">
        <f t="shared" ca="1" si="1"/>
        <v>1.25</v>
      </c>
      <c r="G10" s="28">
        <f t="shared" si="2"/>
        <v>565.19999999999993</v>
      </c>
      <c r="H10" s="28">
        <f t="shared" si="3"/>
        <v>8854.7999999999993</v>
      </c>
    </row>
    <row r="11" spans="1:8" x14ac:dyDescent="0.25">
      <c r="A11" s="16" t="s">
        <v>31</v>
      </c>
      <c r="B11" s="16" t="s">
        <v>32</v>
      </c>
      <c r="C11" s="17">
        <v>38802</v>
      </c>
      <c r="D11" s="24">
        <v>1180</v>
      </c>
      <c r="E11" s="32">
        <f t="shared" ca="1" si="0"/>
        <v>5</v>
      </c>
      <c r="F11" s="27">
        <f t="shared" ca="1" si="1"/>
        <v>1.25</v>
      </c>
      <c r="G11" s="28">
        <f t="shared" si="2"/>
        <v>70.8</v>
      </c>
      <c r="H11" s="28">
        <f t="shared" si="3"/>
        <v>1109.2</v>
      </c>
    </row>
    <row r="12" spans="1:8" x14ac:dyDescent="0.25">
      <c r="A12" s="16" t="s">
        <v>33</v>
      </c>
      <c r="B12" s="16" t="s">
        <v>34</v>
      </c>
      <c r="C12" s="17">
        <v>37761</v>
      </c>
      <c r="D12" s="24">
        <v>2680</v>
      </c>
      <c r="E12" s="32">
        <f t="shared" ca="1" si="0"/>
        <v>8</v>
      </c>
      <c r="F12" s="27">
        <f t="shared" ca="1" si="1"/>
        <v>2</v>
      </c>
      <c r="G12" s="28">
        <f t="shared" si="2"/>
        <v>160.79999999999998</v>
      </c>
      <c r="H12" s="28">
        <f t="shared" si="3"/>
        <v>2519.1999999999998</v>
      </c>
    </row>
    <row r="13" spans="1:8" x14ac:dyDescent="0.25">
      <c r="A13" s="16" t="s">
        <v>35</v>
      </c>
      <c r="B13" s="16" t="s">
        <v>36</v>
      </c>
      <c r="C13" s="17">
        <v>37649</v>
      </c>
      <c r="D13" s="24">
        <v>1160</v>
      </c>
      <c r="E13" s="32">
        <f t="shared" ca="1" si="0"/>
        <v>8</v>
      </c>
      <c r="F13" s="27">
        <f t="shared" ca="1" si="1"/>
        <v>2</v>
      </c>
      <c r="G13" s="28">
        <f t="shared" si="2"/>
        <v>69.599999999999994</v>
      </c>
      <c r="H13" s="28">
        <f t="shared" si="3"/>
        <v>1090.4000000000001</v>
      </c>
    </row>
    <row r="14" spans="1:8" x14ac:dyDescent="0.25">
      <c r="A14" s="16" t="s">
        <v>37</v>
      </c>
      <c r="B14" s="16" t="s">
        <v>38</v>
      </c>
      <c r="C14" s="17">
        <v>36608</v>
      </c>
      <c r="D14" s="24">
        <v>3940</v>
      </c>
      <c r="E14" s="32">
        <f t="shared" ca="1" si="0"/>
        <v>11</v>
      </c>
      <c r="F14" s="27">
        <f t="shared" ca="1" si="1"/>
        <v>2.75</v>
      </c>
      <c r="G14" s="28">
        <f t="shared" si="2"/>
        <v>236.39999999999998</v>
      </c>
      <c r="H14" s="28">
        <f t="shared" si="3"/>
        <v>3703.6</v>
      </c>
    </row>
    <row r="15" spans="1:8" x14ac:dyDescent="0.25">
      <c r="A15" s="16" t="s">
        <v>39</v>
      </c>
      <c r="B15" s="16" t="s">
        <v>40</v>
      </c>
      <c r="C15" s="17">
        <v>38182</v>
      </c>
      <c r="D15" s="24">
        <v>5200</v>
      </c>
      <c r="E15" s="32">
        <f t="shared" ca="1" si="0"/>
        <v>7</v>
      </c>
      <c r="F15" s="27">
        <f t="shared" ca="1" si="1"/>
        <v>1.75</v>
      </c>
      <c r="G15" s="28">
        <f t="shared" si="2"/>
        <v>312</v>
      </c>
      <c r="H15" s="28">
        <f t="shared" si="3"/>
        <v>4888</v>
      </c>
    </row>
    <row r="16" spans="1:8" x14ac:dyDescent="0.25">
      <c r="A16" s="16" t="s">
        <v>41</v>
      </c>
      <c r="B16" s="16" t="s">
        <v>24</v>
      </c>
      <c r="C16" s="17">
        <v>38249</v>
      </c>
      <c r="D16" s="24">
        <v>8100</v>
      </c>
      <c r="E16" s="32">
        <f t="shared" ca="1" si="0"/>
        <v>7</v>
      </c>
      <c r="F16" s="27">
        <f t="shared" ca="1" si="1"/>
        <v>1.75</v>
      </c>
      <c r="G16" s="28">
        <f t="shared" si="2"/>
        <v>486</v>
      </c>
      <c r="H16" s="28">
        <f t="shared" si="3"/>
        <v>7614</v>
      </c>
    </row>
    <row r="17" spans="1:8" x14ac:dyDescent="0.25">
      <c r="A17" s="16" t="s">
        <v>42</v>
      </c>
      <c r="B17" s="16" t="s">
        <v>21</v>
      </c>
      <c r="C17" s="17">
        <v>37208</v>
      </c>
      <c r="D17" s="24">
        <v>8600</v>
      </c>
      <c r="E17" s="32">
        <f t="shared" ca="1" si="0"/>
        <v>10</v>
      </c>
      <c r="F17" s="27">
        <f t="shared" ca="1" si="1"/>
        <v>2.5</v>
      </c>
      <c r="G17" s="28">
        <f t="shared" si="2"/>
        <v>516</v>
      </c>
      <c r="H17" s="28">
        <f t="shared" si="3"/>
        <v>8084</v>
      </c>
    </row>
    <row r="18" spans="1:8" x14ac:dyDescent="0.25">
      <c r="A18" s="16" t="s">
        <v>43</v>
      </c>
      <c r="B18" s="16" t="s">
        <v>30</v>
      </c>
      <c r="C18" s="17">
        <v>37096</v>
      </c>
      <c r="D18" s="24">
        <v>10280</v>
      </c>
      <c r="E18" s="32">
        <f t="shared" ca="1" si="0"/>
        <v>10</v>
      </c>
      <c r="F18" s="27">
        <f t="shared" ca="1" si="1"/>
        <v>2.5</v>
      </c>
      <c r="G18" s="28">
        <f t="shared" si="2"/>
        <v>616.79999999999995</v>
      </c>
      <c r="H18" s="28">
        <f t="shared" si="3"/>
        <v>9663.2000000000007</v>
      </c>
    </row>
    <row r="19" spans="1:8" x14ac:dyDescent="0.25">
      <c r="A19" s="16" t="s">
        <v>11</v>
      </c>
      <c r="B19" s="16" t="s">
        <v>24</v>
      </c>
      <c r="C19" s="17">
        <v>36055</v>
      </c>
      <c r="D19" s="24">
        <v>9900</v>
      </c>
      <c r="E19" s="32">
        <f t="shared" ca="1" si="0"/>
        <v>13</v>
      </c>
      <c r="F19" s="27">
        <f t="shared" ca="1" si="1"/>
        <v>3.25</v>
      </c>
      <c r="G19" s="28">
        <f t="shared" si="2"/>
        <v>594</v>
      </c>
      <c r="H19" s="28">
        <f t="shared" si="3"/>
        <v>9306</v>
      </c>
    </row>
    <row r="20" spans="1:8" x14ac:dyDescent="0.25">
      <c r="A20" s="16" t="s">
        <v>14</v>
      </c>
      <c r="B20" s="16" t="s">
        <v>21</v>
      </c>
      <c r="C20" s="17">
        <v>37629</v>
      </c>
      <c r="D20" s="24">
        <v>1260</v>
      </c>
      <c r="E20" s="32">
        <f t="shared" ca="1" si="0"/>
        <v>8</v>
      </c>
      <c r="F20" s="27">
        <f t="shared" ca="1" si="1"/>
        <v>2</v>
      </c>
      <c r="G20" s="28">
        <f t="shared" si="2"/>
        <v>75.599999999999994</v>
      </c>
      <c r="H20" s="28">
        <f t="shared" si="3"/>
        <v>1184.4000000000001</v>
      </c>
    </row>
    <row r="21" spans="1:8" x14ac:dyDescent="0.25">
      <c r="A21" s="16" t="s">
        <v>17</v>
      </c>
      <c r="B21" s="16" t="s">
        <v>30</v>
      </c>
      <c r="C21" s="17">
        <v>37696</v>
      </c>
      <c r="D21" s="24">
        <v>1320</v>
      </c>
      <c r="E21" s="32">
        <f t="shared" ca="1" si="0"/>
        <v>8</v>
      </c>
      <c r="F21" s="27">
        <f t="shared" ca="1" si="1"/>
        <v>2</v>
      </c>
      <c r="G21" s="28">
        <f t="shared" si="2"/>
        <v>79.2</v>
      </c>
      <c r="H21" s="28">
        <f t="shared" si="3"/>
        <v>1240.8</v>
      </c>
    </row>
    <row r="22" spans="1:8" x14ac:dyDescent="0.25">
      <c r="A22" s="16" t="s">
        <v>44</v>
      </c>
      <c r="B22" s="16" t="s">
        <v>45</v>
      </c>
      <c r="C22" s="17">
        <v>36655</v>
      </c>
      <c r="D22" s="24">
        <v>880</v>
      </c>
      <c r="E22" s="32">
        <f t="shared" ca="1" si="0"/>
        <v>11</v>
      </c>
      <c r="F22" s="27">
        <f t="shared" ca="1" si="1"/>
        <v>2.75</v>
      </c>
      <c r="G22" s="28">
        <f t="shared" si="2"/>
        <v>52.8</v>
      </c>
      <c r="H22" s="28">
        <f t="shared" si="3"/>
        <v>827.2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Control</vt:lpstr>
      <vt:lpstr>Viáticos</vt:lpstr>
      <vt:lpstr>Calculos</vt:lpstr>
    </vt:vector>
  </TitlesOfParts>
  <Company>Ing. de Sistemas e Informatica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Jesus E. Sequeiros A.</dc:creator>
  <cp:lastModifiedBy>User</cp:lastModifiedBy>
  <dcterms:created xsi:type="dcterms:W3CDTF">2008-12-26T19:12:20Z</dcterms:created>
  <dcterms:modified xsi:type="dcterms:W3CDTF">2011-12-07T16:56:16Z</dcterms:modified>
</cp:coreProperties>
</file>