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5" windowWidth="11340" windowHeight="6600" activeTab="1"/>
  </bookViews>
  <sheets>
    <sheet name="Alumnos" sheetId="1" r:id="rId1"/>
    <sheet name="Detalles" sheetId="2" r:id="rId2"/>
    <sheet name="Alumnos por cursos" sheetId="3" r:id="rId3"/>
    <sheet name="Costos" sheetId="4" r:id="rId4"/>
  </sheets>
  <definedNames>
    <definedName name="_xlnm._FilterDatabase" localSheetId="0" hidden="1">Alumnos!$A$2:$E$37</definedName>
    <definedName name="_xlnm._FilterDatabase" localSheetId="3" hidden="1">Costos!$A$2:$C$37</definedName>
    <definedName name="cuadro_alumnos">Alumnos!$A$3:$E$37</definedName>
    <definedName name="cursos">Alumnos!$B$3:$B$37</definedName>
    <definedName name="juicio">Alumnos!$E$3:$E$37</definedName>
  </definedNames>
  <calcPr calcId="145621"/>
</workbook>
</file>

<file path=xl/calcChain.xml><?xml version="1.0" encoding="utf-8"?>
<calcChain xmlns="http://schemas.openxmlformats.org/spreadsheetml/2006/main">
  <c r="C10" i="2" l="1"/>
  <c r="C9" i="2"/>
  <c r="C8" i="2"/>
  <c r="E3" i="1"/>
  <c r="C18" i="2" s="1"/>
  <c r="E4" i="1"/>
  <c r="E5" i="1"/>
  <c r="D16" i="2" s="1"/>
  <c r="E6" i="1"/>
  <c r="E7" i="1"/>
  <c r="D17" i="2" s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D3" i="4"/>
  <c r="E3" i="4" s="1"/>
  <c r="D4" i="4"/>
  <c r="E4" i="4" s="1"/>
  <c r="D5" i="4"/>
  <c r="E5" i="4" s="1"/>
  <c r="D6" i="4"/>
  <c r="E6" i="4" s="1"/>
  <c r="D7" i="4"/>
  <c r="E7" i="4" s="1"/>
  <c r="D8" i="4"/>
  <c r="E8" i="4" s="1"/>
  <c r="D9" i="4"/>
  <c r="E9" i="4" s="1"/>
  <c r="D10" i="4"/>
  <c r="E10" i="4" s="1"/>
  <c r="D11" i="4"/>
  <c r="E11" i="4" s="1"/>
  <c r="D12" i="4"/>
  <c r="E12" i="4" s="1"/>
  <c r="D13" i="4"/>
  <c r="E13" i="4" s="1"/>
  <c r="D14" i="4"/>
  <c r="E14" i="4" s="1"/>
  <c r="D15" i="4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23" i="4"/>
  <c r="E23" i="4" s="1"/>
  <c r="D24" i="4"/>
  <c r="E24" i="4" s="1"/>
  <c r="D25" i="4"/>
  <c r="E25" i="4" s="1"/>
  <c r="D26" i="4"/>
  <c r="E26" i="4" s="1"/>
  <c r="D27" i="4"/>
  <c r="E27" i="4" s="1"/>
  <c r="D28" i="4"/>
  <c r="E28" i="4" s="1"/>
  <c r="D29" i="4"/>
  <c r="E29" i="4" s="1"/>
  <c r="D30" i="4"/>
  <c r="E30" i="4" s="1"/>
  <c r="D31" i="4"/>
  <c r="E31" i="4" s="1"/>
  <c r="D32" i="4"/>
  <c r="E32" i="4" s="1"/>
  <c r="D33" i="4"/>
  <c r="E33" i="4" s="1"/>
  <c r="D34" i="4"/>
  <c r="E34" i="4" s="1"/>
  <c r="D35" i="4"/>
  <c r="E35" i="4" s="1"/>
  <c r="D36" i="4"/>
  <c r="E36" i="4" s="1"/>
  <c r="D37" i="4"/>
  <c r="E37" i="4" s="1"/>
  <c r="C3" i="2" l="1"/>
  <c r="C4" i="2"/>
  <c r="C17" i="2"/>
  <c r="D18" i="2"/>
  <c r="C5" i="2"/>
  <c r="C16" i="2"/>
</calcChain>
</file>

<file path=xl/sharedStrings.xml><?xml version="1.0" encoding="utf-8"?>
<sst xmlns="http://schemas.openxmlformats.org/spreadsheetml/2006/main" count="238" uniqueCount="52">
  <si>
    <t>Listado de alumnos CECINFO</t>
  </si>
  <si>
    <t>Nombre</t>
  </si>
  <si>
    <t>Curso</t>
  </si>
  <si>
    <t>Horario</t>
  </si>
  <si>
    <t>Nota</t>
  </si>
  <si>
    <t>Juicio</t>
  </si>
  <si>
    <t>Carlos Peña</t>
  </si>
  <si>
    <t>Word</t>
  </si>
  <si>
    <t>Mañana</t>
  </si>
  <si>
    <t>Celeste Perez</t>
  </si>
  <si>
    <t>Cecilia Sosa</t>
  </si>
  <si>
    <t>Excel</t>
  </si>
  <si>
    <t>Diana Martinez</t>
  </si>
  <si>
    <t>Tarde</t>
  </si>
  <si>
    <t>Daniela Saravia</t>
  </si>
  <si>
    <t>Windows</t>
  </si>
  <si>
    <t>Elena Sosa</t>
  </si>
  <si>
    <t>Esteban Da Silva</t>
  </si>
  <si>
    <t>Fernanda Arriola</t>
  </si>
  <si>
    <t>Fernanda Castro</t>
  </si>
  <si>
    <t>Jose Pioli</t>
  </si>
  <si>
    <t>Jose Rosas</t>
  </si>
  <si>
    <t>Juan Lopez</t>
  </si>
  <si>
    <t>Adrian Carbajal</t>
  </si>
  <si>
    <t>Juana Alvez</t>
  </si>
  <si>
    <t>Julia Pereira</t>
  </si>
  <si>
    <t>Laura Perez</t>
  </si>
  <si>
    <t>Laura Soria</t>
  </si>
  <si>
    <t>Lorena Alonso</t>
  </si>
  <si>
    <t>Leticia Costa</t>
  </si>
  <si>
    <t>Marcelo Perea</t>
  </si>
  <si>
    <t>Marcos Peralta</t>
  </si>
  <si>
    <t>Maria Sosa</t>
  </si>
  <si>
    <t>Marisa Terra</t>
  </si>
  <si>
    <t>Marianela Ceballos</t>
  </si>
  <si>
    <t>Mariana Estevez</t>
  </si>
  <si>
    <t>Mario Garcia</t>
  </si>
  <si>
    <t>Mariano Sanchez</t>
  </si>
  <si>
    <t>Mauricio Cabrera</t>
  </si>
  <si>
    <t>Mauro Gestido</t>
  </si>
  <si>
    <t>Monica Peña</t>
  </si>
  <si>
    <t>Monica Perdomo</t>
  </si>
  <si>
    <t>Pablo Gimenez</t>
  </si>
  <si>
    <t>Pedro Quintana</t>
  </si>
  <si>
    <t>Walter Fajardo</t>
  </si>
  <si>
    <t>Amadeo Miranda</t>
  </si>
  <si>
    <t>Tipo de Curso</t>
  </si>
  <si>
    <t>Cantidad de Alumnos</t>
  </si>
  <si>
    <t>Precio</t>
  </si>
  <si>
    <t>Precio con Descuento</t>
  </si>
  <si>
    <t>Aprobado</t>
  </si>
  <si>
    <t>Desaprobado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</si>
</sst>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S/.&quot;\ #,##0.00"/>
  </numFmts>
  <fonts count="8" x14ac:knownFonts="1">
    <font>
      <sz val="10"/>
      <name val="Arial"/>
    </font>
    <font>
      <b/>
      <sz val="10"/>
      <name val="Arial"/>
      <family val="2"/>
    </font>
    <font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name val="Arial"/>
      <family val="2"/>
    </font>
    <font>
      <b/>
      <sz val="12"/>
      <color indexed="62"/>
      <name val="Arial"/>
      <family val="2"/>
    </font>
    <font>
      <b/>
      <sz val="12"/>
      <color rgb="FFFF0000"/>
      <name val="Arial"/>
      <family val="2"/>
    </font>
    <font>
      <b/>
      <sz val="12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Border="1"/>
    <xf numFmtId="0" fontId="2" fillId="3" borderId="0" xfId="0" applyFont="1" applyFill="1" applyBorder="1"/>
    <xf numFmtId="0" fontId="4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right"/>
    </xf>
    <xf numFmtId="0" fontId="5" fillId="4" borderId="1" xfId="0" applyFont="1" applyFill="1" applyBorder="1"/>
    <xf numFmtId="0" fontId="4" fillId="4" borderId="1" xfId="0" applyFont="1" applyFill="1" applyBorder="1"/>
    <xf numFmtId="0" fontId="0" fillId="4" borderId="1" xfId="0" applyFill="1" applyBorder="1"/>
    <xf numFmtId="0" fontId="6" fillId="4" borderId="1" xfId="0" applyFont="1" applyFill="1" applyBorder="1"/>
    <xf numFmtId="0" fontId="7" fillId="4" borderId="1" xfId="0" applyFont="1" applyFill="1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right"/>
    </xf>
    <xf numFmtId="0" fontId="0" fillId="0" borderId="0" xfId="0" applyFill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70C0"/>
      </font>
    </dxf>
    <dxf>
      <font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Por cursos</a:t>
            </a:r>
          </a:p>
        </c:rich>
      </c:tx>
      <c:layout/>
      <c:overlay val="0"/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Aprobado</c:v>
          </c:tx>
          <c:spPr>
            <a:solidFill>
              <a:srgbClr val="0070C0"/>
            </a:solidFill>
          </c:spPr>
          <c:invertIfNegative val="0"/>
          <c:cat>
            <c:strRef>
              <c:f>Detalles!$B$16:$B$18</c:f>
              <c:strCache>
                <c:ptCount val="3"/>
                <c:pt idx="0">
                  <c:v>Excel</c:v>
                </c:pt>
                <c:pt idx="1">
                  <c:v>Windows</c:v>
                </c:pt>
                <c:pt idx="2">
                  <c:v>Word</c:v>
                </c:pt>
              </c:strCache>
            </c:strRef>
          </c:cat>
          <c:val>
            <c:numRef>
              <c:f>Detalles!$C$16:$C$18</c:f>
              <c:numCache>
                <c:formatCode>General</c:formatCode>
                <c:ptCount val="3"/>
                <c:pt idx="0">
                  <c:v>8</c:v>
                </c:pt>
                <c:pt idx="1">
                  <c:v>9</c:v>
                </c:pt>
                <c:pt idx="2">
                  <c:v>8</c:v>
                </c:pt>
              </c:numCache>
            </c:numRef>
          </c:val>
        </c:ser>
        <c:ser>
          <c:idx val="1"/>
          <c:order val="1"/>
          <c:tx>
            <c:v>Desaprobado</c:v>
          </c:tx>
          <c:spPr>
            <a:solidFill>
              <a:srgbClr val="FFFF00"/>
            </a:solidFill>
          </c:spPr>
          <c:invertIfNegative val="0"/>
          <c:cat>
            <c:strRef>
              <c:f>Detalles!$B$16:$B$18</c:f>
              <c:strCache>
                <c:ptCount val="3"/>
                <c:pt idx="0">
                  <c:v>Excel</c:v>
                </c:pt>
                <c:pt idx="1">
                  <c:v>Windows</c:v>
                </c:pt>
                <c:pt idx="2">
                  <c:v>Word</c:v>
                </c:pt>
              </c:strCache>
            </c:strRef>
          </c:cat>
          <c:val>
            <c:numRef>
              <c:f>Detalles!$D$16:$D$18</c:f>
              <c:numCache>
                <c:formatCode>General</c:formatCode>
                <c:ptCount val="3"/>
                <c:pt idx="0">
                  <c:v>3</c:v>
                </c:pt>
                <c:pt idx="1">
                  <c:v>5</c:v>
                </c:pt>
                <c:pt idx="2">
                  <c:v>2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2113536"/>
        <c:axId val="90709312"/>
      </c:barChart>
      <c:catAx>
        <c:axId val="42113536"/>
        <c:scaling>
          <c:orientation val="minMax"/>
        </c:scaling>
        <c:delete val="0"/>
        <c:axPos val="l"/>
        <c:majorTickMark val="out"/>
        <c:minorTickMark val="none"/>
        <c:tickLblPos val="nextTo"/>
        <c:crossAx val="90709312"/>
        <c:crosses val="autoZero"/>
        <c:auto val="1"/>
        <c:lblAlgn val="ctr"/>
        <c:lblOffset val="100"/>
        <c:noMultiLvlLbl val="0"/>
      </c:catAx>
      <c:valAx>
        <c:axId val="90709312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2113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FF0000"/>
                </a:solidFill>
                <a:latin typeface="Calibri"/>
                <a:ea typeface="Calibri"/>
                <a:cs typeface="Calibri"/>
              </a:defRPr>
            </a:pPr>
            <a:r>
              <a:rPr lang="en-US">
                <a:solidFill>
                  <a:srgbClr val="FF0000"/>
                </a:solidFill>
              </a:rPr>
              <a:t>Alumnos por tipo de curso</a:t>
            </a:r>
          </a:p>
        </c:rich>
      </c:tx>
      <c:layout>
        <c:manualLayout>
          <c:xMode val="edge"/>
          <c:yMode val="edge"/>
          <c:x val="0.12489006156552331"/>
          <c:y val="4.5920228963627609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52"/>
      <c:rotY val="20"/>
      <c:depthPercent val="100"/>
      <c:rAngAx val="1"/>
    </c:view3D>
    <c:floor>
      <c:thickness val="0"/>
      <c:spPr>
        <a:noFill/>
        <a:ln w="3175">
          <a:solidFill>
            <a:srgbClr val="80808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7396657871591903E-2"/>
          <c:y val="0.18455200851831505"/>
          <c:w val="0.87598944591029027"/>
          <c:h val="0.70725182607987958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92D050"/>
            </a:solidFill>
            <a:ln w="25400">
              <a:noFill/>
            </a:ln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Detalles!$B$3:$B$5</c:f>
              <c:strCache>
                <c:ptCount val="3"/>
                <c:pt idx="0">
                  <c:v>Excel</c:v>
                </c:pt>
                <c:pt idx="1">
                  <c:v>Windows</c:v>
                </c:pt>
                <c:pt idx="2">
                  <c:v>Word</c:v>
                </c:pt>
              </c:strCache>
            </c:strRef>
          </c:cat>
          <c:val>
            <c:numRef>
              <c:f>Detalles!$C$3:$C$5</c:f>
              <c:numCache>
                <c:formatCode>General</c:formatCode>
                <c:ptCount val="3"/>
                <c:pt idx="0">
                  <c:v>11</c:v>
                </c:pt>
                <c:pt idx="1">
                  <c:v>14</c:v>
                </c:pt>
                <c:pt idx="2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box"/>
        <c:axId val="42114560"/>
        <c:axId val="42157184"/>
        <c:axId val="0"/>
      </c:bar3DChart>
      <c:catAx>
        <c:axId val="42114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215718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215718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2114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9</xdr:row>
      <xdr:rowOff>138113</xdr:rowOff>
    </xdr:from>
    <xdr:to>
      <xdr:col>10</xdr:col>
      <xdr:colOff>361950</xdr:colOff>
      <xdr:row>21</xdr:row>
      <xdr:rowOff>1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1</xdr:row>
      <xdr:rowOff>38099</xdr:rowOff>
    </xdr:from>
    <xdr:to>
      <xdr:col>5</xdr:col>
      <xdr:colOff>523875</xdr:colOff>
      <xdr:row>23</xdr:row>
      <xdr:rowOff>161924</xdr:rowOff>
    </xdr:to>
    <xdr:graphicFrame macro="">
      <xdr:nvGraphicFramePr>
        <xdr:cNvPr id="1026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zoomScaleNormal="100" workbookViewId="0">
      <selection activeCell="G2" sqref="G2"/>
    </sheetView>
  </sheetViews>
  <sheetFormatPr baseColWidth="10" defaultRowHeight="12.75" x14ac:dyDescent="0.2"/>
  <cols>
    <col min="1" max="1" width="19" customWidth="1"/>
    <col min="2" max="3" width="10.140625" customWidth="1"/>
    <col min="4" max="4" width="9.42578125" customWidth="1"/>
    <col min="5" max="5" width="16.8554687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2">
      <c r="A3" s="5" t="s">
        <v>6</v>
      </c>
      <c r="B3" s="5" t="s">
        <v>7</v>
      </c>
      <c r="C3" s="5" t="s">
        <v>8</v>
      </c>
      <c r="D3" s="5">
        <v>44</v>
      </c>
      <c r="E3" s="6" t="str">
        <f>IF(D3&gt;=70,"APROBADO","DESAPROBADO")</f>
        <v>DESAPROBADO</v>
      </c>
    </row>
    <row r="4" spans="1:5" x14ac:dyDescent="0.2">
      <c r="A4" s="5" t="s">
        <v>9</v>
      </c>
      <c r="B4" s="5" t="s">
        <v>7</v>
      </c>
      <c r="C4" s="5" t="s">
        <v>8</v>
      </c>
      <c r="D4" s="5">
        <v>39</v>
      </c>
      <c r="E4" s="6" t="str">
        <f t="shared" ref="E4:E37" si="0">IF(D4&gt;=70,"APROBADO","DESAPROBADO")</f>
        <v>DESAPROBADO</v>
      </c>
    </row>
    <row r="5" spans="1:5" x14ac:dyDescent="0.2">
      <c r="A5" s="5" t="s">
        <v>10</v>
      </c>
      <c r="B5" s="5" t="s">
        <v>11</v>
      </c>
      <c r="C5" s="5" t="s">
        <v>8</v>
      </c>
      <c r="D5" s="5">
        <v>75</v>
      </c>
      <c r="E5" s="6" t="str">
        <f t="shared" si="0"/>
        <v>APROBADO</v>
      </c>
    </row>
    <row r="6" spans="1:5" x14ac:dyDescent="0.2">
      <c r="A6" s="5" t="s">
        <v>12</v>
      </c>
      <c r="B6" s="5" t="s">
        <v>11</v>
      </c>
      <c r="C6" s="5" t="s">
        <v>13</v>
      </c>
      <c r="D6" s="5">
        <v>95</v>
      </c>
      <c r="E6" s="6" t="str">
        <f t="shared" si="0"/>
        <v>APROBADO</v>
      </c>
    </row>
    <row r="7" spans="1:5" x14ac:dyDescent="0.2">
      <c r="A7" s="5" t="s">
        <v>14</v>
      </c>
      <c r="B7" s="5" t="s">
        <v>15</v>
      </c>
      <c r="C7" s="5" t="s">
        <v>8</v>
      </c>
      <c r="D7" s="5">
        <v>85</v>
      </c>
      <c r="E7" s="6" t="str">
        <f t="shared" si="0"/>
        <v>APROBADO</v>
      </c>
    </row>
    <row r="8" spans="1:5" x14ac:dyDescent="0.2">
      <c r="A8" s="5" t="s">
        <v>16</v>
      </c>
      <c r="B8" s="5" t="s">
        <v>15</v>
      </c>
      <c r="C8" s="5" t="s">
        <v>8</v>
      </c>
      <c r="D8" s="5">
        <v>80</v>
      </c>
      <c r="E8" s="6" t="str">
        <f t="shared" si="0"/>
        <v>APROBADO</v>
      </c>
    </row>
    <row r="9" spans="1:5" x14ac:dyDescent="0.2">
      <c r="A9" s="5" t="s">
        <v>17</v>
      </c>
      <c r="B9" s="5" t="s">
        <v>7</v>
      </c>
      <c r="C9" s="5" t="s">
        <v>13</v>
      </c>
      <c r="D9" s="5">
        <v>76</v>
      </c>
      <c r="E9" s="6" t="str">
        <f t="shared" si="0"/>
        <v>APROBADO</v>
      </c>
    </row>
    <row r="10" spans="1:5" x14ac:dyDescent="0.2">
      <c r="A10" s="5" t="s">
        <v>18</v>
      </c>
      <c r="B10" s="5" t="s">
        <v>15</v>
      </c>
      <c r="C10" s="5" t="s">
        <v>8</v>
      </c>
      <c r="D10" s="5">
        <v>88</v>
      </c>
      <c r="E10" s="6" t="str">
        <f t="shared" si="0"/>
        <v>APROBADO</v>
      </c>
    </row>
    <row r="11" spans="1:5" x14ac:dyDescent="0.2">
      <c r="A11" s="5" t="s">
        <v>19</v>
      </c>
      <c r="B11" s="5" t="s">
        <v>15</v>
      </c>
      <c r="C11" s="5" t="s">
        <v>13</v>
      </c>
      <c r="D11" s="5">
        <v>87</v>
      </c>
      <c r="E11" s="6" t="str">
        <f t="shared" si="0"/>
        <v>APROBADO</v>
      </c>
    </row>
    <row r="12" spans="1:5" x14ac:dyDescent="0.2">
      <c r="A12" s="5" t="s">
        <v>20</v>
      </c>
      <c r="B12" s="5" t="s">
        <v>15</v>
      </c>
      <c r="C12" s="5" t="s">
        <v>13</v>
      </c>
      <c r="D12" s="5">
        <v>76</v>
      </c>
      <c r="E12" s="6" t="str">
        <f t="shared" si="0"/>
        <v>APROBADO</v>
      </c>
    </row>
    <row r="13" spans="1:5" x14ac:dyDescent="0.2">
      <c r="A13" s="5" t="s">
        <v>21</v>
      </c>
      <c r="B13" s="5" t="s">
        <v>11</v>
      </c>
      <c r="C13" s="5" t="s">
        <v>13</v>
      </c>
      <c r="D13" s="5">
        <v>35</v>
      </c>
      <c r="E13" s="6" t="str">
        <f t="shared" si="0"/>
        <v>DESAPROBADO</v>
      </c>
    </row>
    <row r="14" spans="1:5" x14ac:dyDescent="0.2">
      <c r="A14" s="5" t="s">
        <v>22</v>
      </c>
      <c r="B14" s="5" t="s">
        <v>15</v>
      </c>
      <c r="C14" s="5" t="s">
        <v>13</v>
      </c>
      <c r="D14" s="5">
        <v>50</v>
      </c>
      <c r="E14" s="6" t="str">
        <f t="shared" si="0"/>
        <v>DESAPROBADO</v>
      </c>
    </row>
    <row r="15" spans="1:5" x14ac:dyDescent="0.2">
      <c r="A15" s="5" t="s">
        <v>23</v>
      </c>
      <c r="B15" s="5" t="s">
        <v>15</v>
      </c>
      <c r="C15" s="5" t="s">
        <v>8</v>
      </c>
      <c r="D15" s="5">
        <v>59</v>
      </c>
      <c r="E15" s="6" t="str">
        <f t="shared" si="0"/>
        <v>DESAPROBADO</v>
      </c>
    </row>
    <row r="16" spans="1:5" x14ac:dyDescent="0.2">
      <c r="A16" s="5" t="s">
        <v>24</v>
      </c>
      <c r="B16" s="5" t="s">
        <v>11</v>
      </c>
      <c r="C16" s="5" t="s">
        <v>8</v>
      </c>
      <c r="D16" s="5">
        <v>86</v>
      </c>
      <c r="E16" s="6" t="str">
        <f t="shared" si="0"/>
        <v>APROBADO</v>
      </c>
    </row>
    <row r="17" spans="1:5" x14ac:dyDescent="0.2">
      <c r="A17" s="5" t="s">
        <v>25</v>
      </c>
      <c r="B17" s="5" t="s">
        <v>15</v>
      </c>
      <c r="C17" s="5" t="s">
        <v>13</v>
      </c>
      <c r="D17" s="5">
        <v>89</v>
      </c>
      <c r="E17" s="6" t="str">
        <f t="shared" si="0"/>
        <v>APROBADO</v>
      </c>
    </row>
    <row r="18" spans="1:5" x14ac:dyDescent="0.2">
      <c r="A18" s="5" t="s">
        <v>26</v>
      </c>
      <c r="B18" s="5" t="s">
        <v>15</v>
      </c>
      <c r="C18" s="5" t="s">
        <v>8</v>
      </c>
      <c r="D18" s="5">
        <v>85</v>
      </c>
      <c r="E18" s="6" t="str">
        <f t="shared" si="0"/>
        <v>APROBADO</v>
      </c>
    </row>
    <row r="19" spans="1:5" x14ac:dyDescent="0.2">
      <c r="A19" s="5" t="s">
        <v>27</v>
      </c>
      <c r="B19" s="5" t="s">
        <v>11</v>
      </c>
      <c r="C19" s="5" t="s">
        <v>8</v>
      </c>
      <c r="D19" s="5">
        <v>95</v>
      </c>
      <c r="E19" s="6" t="str">
        <f t="shared" si="0"/>
        <v>APROBADO</v>
      </c>
    </row>
    <row r="20" spans="1:5" x14ac:dyDescent="0.2">
      <c r="A20" s="5" t="s">
        <v>28</v>
      </c>
      <c r="B20" s="5" t="s">
        <v>15</v>
      </c>
      <c r="C20" s="5" t="s">
        <v>8</v>
      </c>
      <c r="D20" s="5">
        <v>82</v>
      </c>
      <c r="E20" s="6" t="str">
        <f t="shared" si="0"/>
        <v>APROBADO</v>
      </c>
    </row>
    <row r="21" spans="1:5" x14ac:dyDescent="0.2">
      <c r="A21" s="5" t="s">
        <v>29</v>
      </c>
      <c r="B21" s="5" t="s">
        <v>7</v>
      </c>
      <c r="C21" s="5" t="s">
        <v>13</v>
      </c>
      <c r="D21" s="5">
        <v>94</v>
      </c>
      <c r="E21" s="6" t="str">
        <f t="shared" si="0"/>
        <v>APROBADO</v>
      </c>
    </row>
    <row r="22" spans="1:5" x14ac:dyDescent="0.2">
      <c r="A22" s="5" t="s">
        <v>30</v>
      </c>
      <c r="B22" s="5" t="s">
        <v>15</v>
      </c>
      <c r="C22" s="5" t="s">
        <v>8</v>
      </c>
      <c r="D22" s="5">
        <v>69</v>
      </c>
      <c r="E22" s="6" t="str">
        <f t="shared" si="0"/>
        <v>DESAPROBADO</v>
      </c>
    </row>
    <row r="23" spans="1:5" x14ac:dyDescent="0.2">
      <c r="A23" s="5" t="s">
        <v>31</v>
      </c>
      <c r="B23" s="5" t="s">
        <v>11</v>
      </c>
      <c r="C23" s="5" t="s">
        <v>13</v>
      </c>
      <c r="D23" s="5">
        <v>60</v>
      </c>
      <c r="E23" s="6" t="str">
        <f t="shared" si="0"/>
        <v>DESAPROBADO</v>
      </c>
    </row>
    <row r="24" spans="1:5" x14ac:dyDescent="0.2">
      <c r="A24" s="5" t="s">
        <v>32</v>
      </c>
      <c r="B24" s="5" t="s">
        <v>7</v>
      </c>
      <c r="C24" s="5" t="s">
        <v>8</v>
      </c>
      <c r="D24" s="5">
        <v>78</v>
      </c>
      <c r="E24" s="6" t="str">
        <f t="shared" si="0"/>
        <v>APROBADO</v>
      </c>
    </row>
    <row r="25" spans="1:5" x14ac:dyDescent="0.2">
      <c r="A25" s="5" t="s">
        <v>33</v>
      </c>
      <c r="B25" s="5" t="s">
        <v>11</v>
      </c>
      <c r="C25" s="5" t="s">
        <v>13</v>
      </c>
      <c r="D25" s="5">
        <v>90</v>
      </c>
      <c r="E25" s="6" t="str">
        <f t="shared" si="0"/>
        <v>APROBADO</v>
      </c>
    </row>
    <row r="26" spans="1:5" x14ac:dyDescent="0.2">
      <c r="A26" s="5" t="s">
        <v>34</v>
      </c>
      <c r="B26" s="5" t="s">
        <v>7</v>
      </c>
      <c r="C26" s="5" t="s">
        <v>8</v>
      </c>
      <c r="D26" s="5">
        <v>78</v>
      </c>
      <c r="E26" s="6" t="str">
        <f t="shared" si="0"/>
        <v>APROBADO</v>
      </c>
    </row>
    <row r="27" spans="1:5" x14ac:dyDescent="0.2">
      <c r="A27" s="5" t="s">
        <v>35</v>
      </c>
      <c r="B27" s="5" t="s">
        <v>15</v>
      </c>
      <c r="C27" s="5" t="s">
        <v>8</v>
      </c>
      <c r="D27" s="5">
        <v>79</v>
      </c>
      <c r="E27" s="6" t="str">
        <f t="shared" si="0"/>
        <v>APROBADO</v>
      </c>
    </row>
    <row r="28" spans="1:5" x14ac:dyDescent="0.2">
      <c r="A28" s="5" t="s">
        <v>36</v>
      </c>
      <c r="B28" s="5" t="s">
        <v>7</v>
      </c>
      <c r="C28" s="5" t="s">
        <v>8</v>
      </c>
      <c r="D28" s="5">
        <v>81</v>
      </c>
      <c r="E28" s="6" t="str">
        <f t="shared" si="0"/>
        <v>APROBADO</v>
      </c>
    </row>
    <row r="29" spans="1:5" x14ac:dyDescent="0.2">
      <c r="A29" s="5" t="s">
        <v>37</v>
      </c>
      <c r="B29" s="5" t="s">
        <v>7</v>
      </c>
      <c r="C29" s="5" t="s">
        <v>8</v>
      </c>
      <c r="D29" s="5">
        <v>100</v>
      </c>
      <c r="E29" s="6" t="str">
        <f t="shared" si="0"/>
        <v>APROBADO</v>
      </c>
    </row>
    <row r="30" spans="1:5" x14ac:dyDescent="0.2">
      <c r="A30" s="5" t="s">
        <v>38</v>
      </c>
      <c r="B30" s="5" t="s">
        <v>11</v>
      </c>
      <c r="C30" s="5" t="s">
        <v>13</v>
      </c>
      <c r="D30" s="5">
        <v>50</v>
      </c>
      <c r="E30" s="6" t="str">
        <f t="shared" si="0"/>
        <v>DESAPROBADO</v>
      </c>
    </row>
    <row r="31" spans="1:5" x14ac:dyDescent="0.2">
      <c r="A31" s="5" t="s">
        <v>39</v>
      </c>
      <c r="B31" s="5" t="s">
        <v>15</v>
      </c>
      <c r="C31" s="5" t="s">
        <v>13</v>
      </c>
      <c r="D31" s="5">
        <v>24</v>
      </c>
      <c r="E31" s="6" t="str">
        <f t="shared" si="0"/>
        <v>DESAPROBADO</v>
      </c>
    </row>
    <row r="32" spans="1:5" x14ac:dyDescent="0.2">
      <c r="A32" s="5" t="s">
        <v>40</v>
      </c>
      <c r="B32" s="5" t="s">
        <v>7</v>
      </c>
      <c r="C32" s="5" t="s">
        <v>8</v>
      </c>
      <c r="D32" s="5">
        <v>96</v>
      </c>
      <c r="E32" s="6" t="str">
        <f t="shared" si="0"/>
        <v>APROBADO</v>
      </c>
    </row>
    <row r="33" spans="1:5" x14ac:dyDescent="0.2">
      <c r="A33" s="5" t="s">
        <v>41</v>
      </c>
      <c r="B33" s="5" t="s">
        <v>7</v>
      </c>
      <c r="C33" s="5" t="s">
        <v>8</v>
      </c>
      <c r="D33" s="5">
        <v>100</v>
      </c>
      <c r="E33" s="6" t="str">
        <f t="shared" si="0"/>
        <v>APROBADO</v>
      </c>
    </row>
    <row r="34" spans="1:5" x14ac:dyDescent="0.2">
      <c r="A34" s="5" t="s">
        <v>42</v>
      </c>
      <c r="B34" s="5" t="s">
        <v>11</v>
      </c>
      <c r="C34" s="5" t="s">
        <v>13</v>
      </c>
      <c r="D34" s="5">
        <v>80</v>
      </c>
      <c r="E34" s="6" t="str">
        <f t="shared" si="0"/>
        <v>APROBADO</v>
      </c>
    </row>
    <row r="35" spans="1:5" x14ac:dyDescent="0.2">
      <c r="A35" s="5" t="s">
        <v>43</v>
      </c>
      <c r="B35" s="5" t="s">
        <v>11</v>
      </c>
      <c r="C35" s="5" t="s">
        <v>13</v>
      </c>
      <c r="D35" s="5">
        <v>85</v>
      </c>
      <c r="E35" s="6" t="str">
        <f t="shared" si="0"/>
        <v>APROBADO</v>
      </c>
    </row>
    <row r="36" spans="1:5" x14ac:dyDescent="0.2">
      <c r="A36" s="5" t="s">
        <v>44</v>
      </c>
      <c r="B36" s="5" t="s">
        <v>15</v>
      </c>
      <c r="C36" s="5" t="s">
        <v>13</v>
      </c>
      <c r="D36" s="5">
        <v>63</v>
      </c>
      <c r="E36" s="6" t="str">
        <f t="shared" si="0"/>
        <v>DESAPROBADO</v>
      </c>
    </row>
    <row r="37" spans="1:5" x14ac:dyDescent="0.2">
      <c r="A37" s="5" t="s">
        <v>45</v>
      </c>
      <c r="B37" s="5" t="s">
        <v>11</v>
      </c>
      <c r="C37" s="5" t="s">
        <v>13</v>
      </c>
      <c r="D37" s="5">
        <v>71</v>
      </c>
      <c r="E37" s="6" t="str">
        <f t="shared" si="0"/>
        <v>APROBADO</v>
      </c>
    </row>
  </sheetData>
  <conditionalFormatting sqref="E3:E37">
    <cfRule type="cellIs" dxfId="2" priority="1" stopIfTrue="1" operator="equal">
      <formula>"DESAPROBADO"</formula>
    </cfRule>
    <cfRule type="cellIs" dxfId="1" priority="2" stopIfTrue="1" operator="equal">
      <formula>"APROBADO"</formula>
    </cfRule>
    <cfRule type="cellIs" dxfId="0" priority="3" stopIfTrue="1" operator="equal">
      <formula>"APROBADO"</formula>
    </cfRule>
  </conditionalFormatting>
  <pageMargins left="0.75" right="0.75" top="1" bottom="1" header="0" footer="0"/>
  <pageSetup paperSize="40" orientation="portrait" horizontalDpi="240" verticalDpi="14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8"/>
  <sheetViews>
    <sheetView tabSelected="1" workbookViewId="0">
      <selection activeCell="E5" sqref="E5"/>
    </sheetView>
  </sheetViews>
  <sheetFormatPr baseColWidth="10" defaultRowHeight="12.75" x14ac:dyDescent="0.2"/>
  <cols>
    <col min="2" max="2" width="21" customWidth="1"/>
    <col min="3" max="3" width="24.28515625" customWidth="1"/>
    <col min="4" max="4" width="18.28515625" customWidth="1"/>
  </cols>
  <sheetData>
    <row r="2" spans="2:4" ht="15.75" x14ac:dyDescent="0.25">
      <c r="B2" s="7" t="s">
        <v>46</v>
      </c>
      <c r="C2" s="7" t="s">
        <v>47</v>
      </c>
    </row>
    <row r="3" spans="2:4" x14ac:dyDescent="0.2">
      <c r="B3" s="8" t="s">
        <v>11</v>
      </c>
      <c r="C3" s="9">
        <f>COUNTIF(cuadro_alumnos,B3)</f>
        <v>11</v>
      </c>
    </row>
    <row r="4" spans="2:4" x14ac:dyDescent="0.2">
      <c r="B4" s="8" t="s">
        <v>15</v>
      </c>
      <c r="C4" s="9">
        <f>COUNTIF(cuadro_alumnos,B4)</f>
        <v>14</v>
      </c>
    </row>
    <row r="5" spans="2:4" x14ac:dyDescent="0.2">
      <c r="B5" s="8" t="s">
        <v>7</v>
      </c>
      <c r="C5" s="9">
        <f>COUNTIF(cuadro_alumnos,B5)</f>
        <v>10</v>
      </c>
    </row>
    <row r="6" spans="2:4" s="14" customFormat="1" x14ac:dyDescent="0.2"/>
    <row r="7" spans="2:4" ht="15.75" x14ac:dyDescent="0.25">
      <c r="B7" s="7" t="s">
        <v>46</v>
      </c>
      <c r="C7" s="7" t="s">
        <v>47</v>
      </c>
    </row>
    <row r="8" spans="2:4" x14ac:dyDescent="0.2">
      <c r="B8" s="8" t="s">
        <v>11</v>
      </c>
      <c r="C8" s="9">
        <f>COUNTIF(Alumnos!$B$3:$B$37,Detalles!B8)</f>
        <v>11</v>
      </c>
    </row>
    <row r="9" spans="2:4" x14ac:dyDescent="0.2">
      <c r="B9" s="8" t="s">
        <v>15</v>
      </c>
      <c r="C9" s="9">
        <f>COUNTIF(Alumnos!$B$3:$B$37,Detalles!B9)</f>
        <v>14</v>
      </c>
    </row>
    <row r="10" spans="2:4" x14ac:dyDescent="0.2">
      <c r="B10" s="8" t="s">
        <v>7</v>
      </c>
      <c r="C10" s="9">
        <f>COUNTIF(Alumnos!$B$3:$B$37,Detalles!B10)</f>
        <v>10</v>
      </c>
    </row>
    <row r="15" spans="2:4" ht="15.75" x14ac:dyDescent="0.25">
      <c r="B15" s="11" t="s">
        <v>46</v>
      </c>
      <c r="C15" s="7" t="s">
        <v>50</v>
      </c>
      <c r="D15" s="10" t="s">
        <v>51</v>
      </c>
    </row>
    <row r="16" spans="2:4" x14ac:dyDescent="0.2">
      <c r="B16" s="4" t="s">
        <v>11</v>
      </c>
      <c r="C16" s="5">
        <f>COUNTIFS(cursos,B16,juicio,$C$15)</f>
        <v>8</v>
      </c>
      <c r="D16" s="5">
        <f>COUNTIFS(cursos,B16,juicio,$D$15)</f>
        <v>3</v>
      </c>
    </row>
    <row r="17" spans="2:4" x14ac:dyDescent="0.2">
      <c r="B17" s="4" t="s">
        <v>15</v>
      </c>
      <c r="C17" s="5">
        <f>COUNTIFS(cursos,B17,juicio,$C$15)</f>
        <v>9</v>
      </c>
      <c r="D17" s="5">
        <f>COUNTIFS(cursos,B17,juicio,$D$15)</f>
        <v>5</v>
      </c>
    </row>
    <row r="18" spans="2:4" x14ac:dyDescent="0.2">
      <c r="B18" s="4" t="s">
        <v>7</v>
      </c>
      <c r="C18" s="5">
        <f>COUNTIFS(cursos,B18,juicio,$C$15)</f>
        <v>8</v>
      </c>
      <c r="D18" s="5">
        <f>COUNTIFS(cursos,B18,juicio,$D$15)</f>
        <v>2</v>
      </c>
    </row>
  </sheetData>
  <pageMargins left="0.7" right="0.7" top="0.75" bottom="0.75" header="0.3" footer="0.3"/>
  <pageSetup paperSize="9" orientation="portrait" horizontalDpi="0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9" sqref="J19"/>
    </sheetView>
  </sheetViews>
  <sheetFormatPr baseColWidth="10" defaultRowHeight="12.75" x14ac:dyDescent="0.2"/>
  <sheetData/>
  <pageMargins left="0.7" right="0.7" top="0.75" bottom="0.75" header="0.3" footer="0.3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zoomScale="101" workbookViewId="0">
      <selection activeCell="H11" sqref="H11"/>
    </sheetView>
  </sheetViews>
  <sheetFormatPr baseColWidth="10" defaultRowHeight="12.75" x14ac:dyDescent="0.2"/>
  <cols>
    <col min="1" max="1" width="19" customWidth="1"/>
    <col min="2" max="3" width="10.140625" customWidth="1"/>
    <col min="5" max="5" width="23.140625" customWidth="1"/>
  </cols>
  <sheetData>
    <row r="1" spans="1:5" ht="15.75" x14ac:dyDescent="0.25">
      <c r="A1" s="2" t="s">
        <v>0</v>
      </c>
      <c r="B1" s="3"/>
      <c r="C1" s="3"/>
    </row>
    <row r="2" spans="1:5" x14ac:dyDescent="0.2">
      <c r="A2" s="1" t="s">
        <v>1</v>
      </c>
      <c r="B2" s="1" t="s">
        <v>2</v>
      </c>
      <c r="C2" s="1" t="s">
        <v>3</v>
      </c>
      <c r="D2" s="1" t="s">
        <v>48</v>
      </c>
      <c r="E2" s="1" t="s">
        <v>49</v>
      </c>
    </row>
    <row r="3" spans="1:5" x14ac:dyDescent="0.2">
      <c r="A3" s="5" t="s">
        <v>6</v>
      </c>
      <c r="B3" s="5" t="s">
        <v>7</v>
      </c>
      <c r="C3" s="5" t="s">
        <v>8</v>
      </c>
      <c r="D3" s="12">
        <f>IF(B3="Windows",250,300)</f>
        <v>300</v>
      </c>
      <c r="E3" s="13">
        <f>IF(C3="Mañana",D3-(D3*30%),D3)</f>
        <v>210</v>
      </c>
    </row>
    <row r="4" spans="1:5" x14ac:dyDescent="0.2">
      <c r="A4" s="5" t="s">
        <v>9</v>
      </c>
      <c r="B4" s="5" t="s">
        <v>7</v>
      </c>
      <c r="C4" s="5" t="s">
        <v>8</v>
      </c>
      <c r="D4" s="12">
        <f t="shared" ref="D4:D37" si="0">IF(B4="Windows",250,300)</f>
        <v>300</v>
      </c>
      <c r="E4" s="13">
        <f t="shared" ref="E4:E37" si="1">IF(C4="Mañana",D4-(D4*30%),D4)</f>
        <v>210</v>
      </c>
    </row>
    <row r="5" spans="1:5" x14ac:dyDescent="0.2">
      <c r="A5" s="5" t="s">
        <v>10</v>
      </c>
      <c r="B5" s="5" t="s">
        <v>11</v>
      </c>
      <c r="C5" s="5" t="s">
        <v>8</v>
      </c>
      <c r="D5" s="12">
        <f t="shared" si="0"/>
        <v>300</v>
      </c>
      <c r="E5" s="13">
        <f t="shared" si="1"/>
        <v>210</v>
      </c>
    </row>
    <row r="6" spans="1:5" x14ac:dyDescent="0.2">
      <c r="A6" s="5" t="s">
        <v>12</v>
      </c>
      <c r="B6" s="5" t="s">
        <v>11</v>
      </c>
      <c r="C6" s="5" t="s">
        <v>13</v>
      </c>
      <c r="D6" s="12">
        <f t="shared" si="0"/>
        <v>300</v>
      </c>
      <c r="E6" s="13">
        <f t="shared" si="1"/>
        <v>300</v>
      </c>
    </row>
    <row r="7" spans="1:5" x14ac:dyDescent="0.2">
      <c r="A7" s="5" t="s">
        <v>14</v>
      </c>
      <c r="B7" s="5" t="s">
        <v>15</v>
      </c>
      <c r="C7" s="5" t="s">
        <v>8</v>
      </c>
      <c r="D7" s="12">
        <f t="shared" si="0"/>
        <v>250</v>
      </c>
      <c r="E7" s="13">
        <f t="shared" si="1"/>
        <v>175</v>
      </c>
    </row>
    <row r="8" spans="1:5" x14ac:dyDescent="0.2">
      <c r="A8" s="5" t="s">
        <v>16</v>
      </c>
      <c r="B8" s="5" t="s">
        <v>15</v>
      </c>
      <c r="C8" s="5" t="s">
        <v>8</v>
      </c>
      <c r="D8" s="12">
        <f t="shared" si="0"/>
        <v>250</v>
      </c>
      <c r="E8" s="13">
        <f t="shared" si="1"/>
        <v>175</v>
      </c>
    </row>
    <row r="9" spans="1:5" x14ac:dyDescent="0.2">
      <c r="A9" s="5" t="s">
        <v>17</v>
      </c>
      <c r="B9" s="5" t="s">
        <v>7</v>
      </c>
      <c r="C9" s="5" t="s">
        <v>13</v>
      </c>
      <c r="D9" s="12">
        <f t="shared" si="0"/>
        <v>300</v>
      </c>
      <c r="E9" s="13">
        <f t="shared" si="1"/>
        <v>300</v>
      </c>
    </row>
    <row r="10" spans="1:5" x14ac:dyDescent="0.2">
      <c r="A10" s="5" t="s">
        <v>18</v>
      </c>
      <c r="B10" s="5" t="s">
        <v>15</v>
      </c>
      <c r="C10" s="5" t="s">
        <v>8</v>
      </c>
      <c r="D10" s="12">
        <f t="shared" si="0"/>
        <v>250</v>
      </c>
      <c r="E10" s="13">
        <f t="shared" si="1"/>
        <v>175</v>
      </c>
    </row>
    <row r="11" spans="1:5" x14ac:dyDescent="0.2">
      <c r="A11" s="5" t="s">
        <v>19</v>
      </c>
      <c r="B11" s="5" t="s">
        <v>15</v>
      </c>
      <c r="C11" s="5" t="s">
        <v>13</v>
      </c>
      <c r="D11" s="12">
        <f t="shared" si="0"/>
        <v>250</v>
      </c>
      <c r="E11" s="13">
        <f t="shared" si="1"/>
        <v>250</v>
      </c>
    </row>
    <row r="12" spans="1:5" x14ac:dyDescent="0.2">
      <c r="A12" s="5" t="s">
        <v>20</v>
      </c>
      <c r="B12" s="5" t="s">
        <v>15</v>
      </c>
      <c r="C12" s="5" t="s">
        <v>13</v>
      </c>
      <c r="D12" s="12">
        <f t="shared" si="0"/>
        <v>250</v>
      </c>
      <c r="E12" s="13">
        <f t="shared" si="1"/>
        <v>250</v>
      </c>
    </row>
    <row r="13" spans="1:5" x14ac:dyDescent="0.2">
      <c r="A13" s="5" t="s">
        <v>21</v>
      </c>
      <c r="B13" s="5" t="s">
        <v>11</v>
      </c>
      <c r="C13" s="5" t="s">
        <v>13</v>
      </c>
      <c r="D13" s="12">
        <f t="shared" si="0"/>
        <v>300</v>
      </c>
      <c r="E13" s="13">
        <f t="shared" si="1"/>
        <v>300</v>
      </c>
    </row>
    <row r="14" spans="1:5" x14ac:dyDescent="0.2">
      <c r="A14" s="5" t="s">
        <v>22</v>
      </c>
      <c r="B14" s="5" t="s">
        <v>15</v>
      </c>
      <c r="C14" s="5" t="s">
        <v>13</v>
      </c>
      <c r="D14" s="12">
        <f t="shared" si="0"/>
        <v>250</v>
      </c>
      <c r="E14" s="13">
        <f t="shared" si="1"/>
        <v>250</v>
      </c>
    </row>
    <row r="15" spans="1:5" x14ac:dyDescent="0.2">
      <c r="A15" s="5" t="s">
        <v>23</v>
      </c>
      <c r="B15" s="5" t="s">
        <v>15</v>
      </c>
      <c r="C15" s="5" t="s">
        <v>8</v>
      </c>
      <c r="D15" s="12">
        <f t="shared" si="0"/>
        <v>250</v>
      </c>
      <c r="E15" s="13">
        <f t="shared" si="1"/>
        <v>175</v>
      </c>
    </row>
    <row r="16" spans="1:5" x14ac:dyDescent="0.2">
      <c r="A16" s="5" t="s">
        <v>24</v>
      </c>
      <c r="B16" s="5" t="s">
        <v>11</v>
      </c>
      <c r="C16" s="5" t="s">
        <v>8</v>
      </c>
      <c r="D16" s="12">
        <f t="shared" si="0"/>
        <v>300</v>
      </c>
      <c r="E16" s="13">
        <f t="shared" si="1"/>
        <v>210</v>
      </c>
    </row>
    <row r="17" spans="1:5" x14ac:dyDescent="0.2">
      <c r="A17" s="5" t="s">
        <v>25</v>
      </c>
      <c r="B17" s="5" t="s">
        <v>15</v>
      </c>
      <c r="C17" s="5" t="s">
        <v>13</v>
      </c>
      <c r="D17" s="12">
        <f t="shared" si="0"/>
        <v>250</v>
      </c>
      <c r="E17" s="13">
        <f t="shared" si="1"/>
        <v>250</v>
      </c>
    </row>
    <row r="18" spans="1:5" x14ac:dyDescent="0.2">
      <c r="A18" s="5" t="s">
        <v>26</v>
      </c>
      <c r="B18" s="5" t="s">
        <v>15</v>
      </c>
      <c r="C18" s="5" t="s">
        <v>8</v>
      </c>
      <c r="D18" s="12">
        <f t="shared" si="0"/>
        <v>250</v>
      </c>
      <c r="E18" s="13">
        <f t="shared" si="1"/>
        <v>175</v>
      </c>
    </row>
    <row r="19" spans="1:5" x14ac:dyDescent="0.2">
      <c r="A19" s="5" t="s">
        <v>27</v>
      </c>
      <c r="B19" s="5" t="s">
        <v>11</v>
      </c>
      <c r="C19" s="5" t="s">
        <v>8</v>
      </c>
      <c r="D19" s="12">
        <f t="shared" si="0"/>
        <v>300</v>
      </c>
      <c r="E19" s="13">
        <f t="shared" si="1"/>
        <v>210</v>
      </c>
    </row>
    <row r="20" spans="1:5" x14ac:dyDescent="0.2">
      <c r="A20" s="5" t="s">
        <v>28</v>
      </c>
      <c r="B20" s="5" t="s">
        <v>15</v>
      </c>
      <c r="C20" s="5" t="s">
        <v>8</v>
      </c>
      <c r="D20" s="12">
        <f t="shared" si="0"/>
        <v>250</v>
      </c>
      <c r="E20" s="13">
        <f t="shared" si="1"/>
        <v>175</v>
      </c>
    </row>
    <row r="21" spans="1:5" x14ac:dyDescent="0.2">
      <c r="A21" s="5" t="s">
        <v>29</v>
      </c>
      <c r="B21" s="5" t="s">
        <v>7</v>
      </c>
      <c r="C21" s="5" t="s">
        <v>13</v>
      </c>
      <c r="D21" s="12">
        <f t="shared" si="0"/>
        <v>300</v>
      </c>
      <c r="E21" s="13">
        <f t="shared" si="1"/>
        <v>300</v>
      </c>
    </row>
    <row r="22" spans="1:5" x14ac:dyDescent="0.2">
      <c r="A22" s="5" t="s">
        <v>30</v>
      </c>
      <c r="B22" s="5" t="s">
        <v>15</v>
      </c>
      <c r="C22" s="5" t="s">
        <v>8</v>
      </c>
      <c r="D22" s="12">
        <f t="shared" si="0"/>
        <v>250</v>
      </c>
      <c r="E22" s="13">
        <f t="shared" si="1"/>
        <v>175</v>
      </c>
    </row>
    <row r="23" spans="1:5" x14ac:dyDescent="0.2">
      <c r="A23" s="5" t="s">
        <v>31</v>
      </c>
      <c r="B23" s="5" t="s">
        <v>11</v>
      </c>
      <c r="C23" s="5" t="s">
        <v>13</v>
      </c>
      <c r="D23" s="12">
        <f t="shared" si="0"/>
        <v>300</v>
      </c>
      <c r="E23" s="13">
        <f t="shared" si="1"/>
        <v>300</v>
      </c>
    </row>
    <row r="24" spans="1:5" x14ac:dyDescent="0.2">
      <c r="A24" s="5" t="s">
        <v>32</v>
      </c>
      <c r="B24" s="5" t="s">
        <v>7</v>
      </c>
      <c r="C24" s="5" t="s">
        <v>8</v>
      </c>
      <c r="D24" s="12">
        <f t="shared" si="0"/>
        <v>300</v>
      </c>
      <c r="E24" s="13">
        <f t="shared" si="1"/>
        <v>210</v>
      </c>
    </row>
    <row r="25" spans="1:5" x14ac:dyDescent="0.2">
      <c r="A25" s="5" t="s">
        <v>33</v>
      </c>
      <c r="B25" s="5" t="s">
        <v>11</v>
      </c>
      <c r="C25" s="5" t="s">
        <v>13</v>
      </c>
      <c r="D25" s="12">
        <f t="shared" si="0"/>
        <v>300</v>
      </c>
      <c r="E25" s="13">
        <f t="shared" si="1"/>
        <v>300</v>
      </c>
    </row>
    <row r="26" spans="1:5" x14ac:dyDescent="0.2">
      <c r="A26" s="5" t="s">
        <v>34</v>
      </c>
      <c r="B26" s="5" t="s">
        <v>7</v>
      </c>
      <c r="C26" s="5" t="s">
        <v>8</v>
      </c>
      <c r="D26" s="12">
        <f t="shared" si="0"/>
        <v>300</v>
      </c>
      <c r="E26" s="13">
        <f t="shared" si="1"/>
        <v>210</v>
      </c>
    </row>
    <row r="27" spans="1:5" x14ac:dyDescent="0.2">
      <c r="A27" s="5" t="s">
        <v>35</v>
      </c>
      <c r="B27" s="5" t="s">
        <v>15</v>
      </c>
      <c r="C27" s="5" t="s">
        <v>8</v>
      </c>
      <c r="D27" s="12">
        <f t="shared" si="0"/>
        <v>250</v>
      </c>
      <c r="E27" s="13">
        <f t="shared" si="1"/>
        <v>175</v>
      </c>
    </row>
    <row r="28" spans="1:5" x14ac:dyDescent="0.2">
      <c r="A28" s="5" t="s">
        <v>36</v>
      </c>
      <c r="B28" s="5" t="s">
        <v>7</v>
      </c>
      <c r="C28" s="5" t="s">
        <v>8</v>
      </c>
      <c r="D28" s="12">
        <f t="shared" si="0"/>
        <v>300</v>
      </c>
      <c r="E28" s="13">
        <f t="shared" si="1"/>
        <v>210</v>
      </c>
    </row>
    <row r="29" spans="1:5" x14ac:dyDescent="0.2">
      <c r="A29" s="5" t="s">
        <v>37</v>
      </c>
      <c r="B29" s="5" t="s">
        <v>7</v>
      </c>
      <c r="C29" s="5" t="s">
        <v>8</v>
      </c>
      <c r="D29" s="12">
        <f t="shared" si="0"/>
        <v>300</v>
      </c>
      <c r="E29" s="13">
        <f t="shared" si="1"/>
        <v>210</v>
      </c>
    </row>
    <row r="30" spans="1:5" x14ac:dyDescent="0.2">
      <c r="A30" s="5" t="s">
        <v>38</v>
      </c>
      <c r="B30" s="5" t="s">
        <v>11</v>
      </c>
      <c r="C30" s="5" t="s">
        <v>13</v>
      </c>
      <c r="D30" s="12">
        <f t="shared" si="0"/>
        <v>300</v>
      </c>
      <c r="E30" s="13">
        <f t="shared" si="1"/>
        <v>300</v>
      </c>
    </row>
    <row r="31" spans="1:5" x14ac:dyDescent="0.2">
      <c r="A31" s="5" t="s">
        <v>39</v>
      </c>
      <c r="B31" s="5" t="s">
        <v>15</v>
      </c>
      <c r="C31" s="5" t="s">
        <v>13</v>
      </c>
      <c r="D31" s="12">
        <f t="shared" si="0"/>
        <v>250</v>
      </c>
      <c r="E31" s="13">
        <f t="shared" si="1"/>
        <v>250</v>
      </c>
    </row>
    <row r="32" spans="1:5" x14ac:dyDescent="0.2">
      <c r="A32" s="5" t="s">
        <v>40</v>
      </c>
      <c r="B32" s="5" t="s">
        <v>7</v>
      </c>
      <c r="C32" s="5" t="s">
        <v>8</v>
      </c>
      <c r="D32" s="12">
        <f t="shared" si="0"/>
        <v>300</v>
      </c>
      <c r="E32" s="13">
        <f t="shared" si="1"/>
        <v>210</v>
      </c>
    </row>
    <row r="33" spans="1:5" x14ac:dyDescent="0.2">
      <c r="A33" s="5" t="s">
        <v>41</v>
      </c>
      <c r="B33" s="5" t="s">
        <v>7</v>
      </c>
      <c r="C33" s="5" t="s">
        <v>8</v>
      </c>
      <c r="D33" s="12">
        <f t="shared" si="0"/>
        <v>300</v>
      </c>
      <c r="E33" s="13">
        <f t="shared" si="1"/>
        <v>210</v>
      </c>
    </row>
    <row r="34" spans="1:5" x14ac:dyDescent="0.2">
      <c r="A34" s="5" t="s">
        <v>42</v>
      </c>
      <c r="B34" s="5" t="s">
        <v>11</v>
      </c>
      <c r="C34" s="5" t="s">
        <v>13</v>
      </c>
      <c r="D34" s="12">
        <f t="shared" si="0"/>
        <v>300</v>
      </c>
      <c r="E34" s="13">
        <f t="shared" si="1"/>
        <v>300</v>
      </c>
    </row>
    <row r="35" spans="1:5" x14ac:dyDescent="0.2">
      <c r="A35" s="5" t="s">
        <v>43</v>
      </c>
      <c r="B35" s="5" t="s">
        <v>11</v>
      </c>
      <c r="C35" s="5" t="s">
        <v>13</v>
      </c>
      <c r="D35" s="12">
        <f t="shared" si="0"/>
        <v>300</v>
      </c>
      <c r="E35" s="13">
        <f t="shared" si="1"/>
        <v>300</v>
      </c>
    </row>
    <row r="36" spans="1:5" x14ac:dyDescent="0.2">
      <c r="A36" s="5" t="s">
        <v>44</v>
      </c>
      <c r="B36" s="5" t="s">
        <v>15</v>
      </c>
      <c r="C36" s="5" t="s">
        <v>13</v>
      </c>
      <c r="D36" s="12">
        <f t="shared" si="0"/>
        <v>250</v>
      </c>
      <c r="E36" s="13">
        <f t="shared" si="1"/>
        <v>250</v>
      </c>
    </row>
    <row r="37" spans="1:5" x14ac:dyDescent="0.2">
      <c r="A37" s="5" t="s">
        <v>45</v>
      </c>
      <c r="B37" s="5" t="s">
        <v>11</v>
      </c>
      <c r="C37" s="5" t="s">
        <v>13</v>
      </c>
      <c r="D37" s="12">
        <f t="shared" si="0"/>
        <v>300</v>
      </c>
      <c r="E37" s="13">
        <f t="shared" si="1"/>
        <v>300</v>
      </c>
    </row>
  </sheetData>
  <pageMargins left="0.75" right="0.75" top="1" bottom="1" header="0" footer="0"/>
  <pageSetup paperSize="40" orientation="portrait" horizontalDpi="24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Alumnos</vt:lpstr>
      <vt:lpstr>Detalles</vt:lpstr>
      <vt:lpstr>Alumnos por cursos</vt:lpstr>
      <vt:lpstr>Costos</vt:lpstr>
      <vt:lpstr>cuadro_alumnos</vt:lpstr>
      <vt:lpstr>cursos</vt:lpstr>
      <vt:lpstr>juicio</vt:lpstr>
    </vt:vector>
  </TitlesOfParts>
  <Company>CODICEN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OCOURDIN</dc:creator>
  <cp:lastModifiedBy>User</cp:lastModifiedBy>
  <cp:lastPrinted>2006-09-06T17:15:23Z</cp:lastPrinted>
  <dcterms:created xsi:type="dcterms:W3CDTF">1999-05-26T15:34:00Z</dcterms:created>
  <dcterms:modified xsi:type="dcterms:W3CDTF">2011-12-13T03:59:29Z</dcterms:modified>
</cp:coreProperties>
</file>